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18T4 (2)" sheetId="8" state="hidden" r:id="rId1"/>
    <sheet name="SO SANH VIET GUI" sheetId="22" r:id="rId2"/>
    <sheet name="viet gui (2)" sheetId="21" r:id="rId3"/>
    <sheet name="khgd viet gui" sheetId="20" r:id="rId4"/>
    <sheet name="viet gui" sheetId="19" r:id="rId5"/>
    <sheet name="SO SANH LAN 2 (2)" sheetId="17" state="hidden" r:id="rId6"/>
    <sheet name="20C1" sheetId="1" r:id="rId7"/>
    <sheet name="18T4" sheetId="2" r:id="rId8"/>
    <sheet name="21C2" sheetId="3" state="hidden" r:id="rId9"/>
    <sheet name="KHUNG C2" sheetId="4" state="hidden" r:id="rId10"/>
    <sheet name="KHGD C2" sheetId="5" state="hidden" r:id="rId11"/>
    <sheet name="SO SANH LT 21" sheetId="6" state="hidden" r:id="rId12"/>
    <sheet name="KET QUA KIEM TRA" sheetId="9" state="hidden" r:id="rId13"/>
    <sheet name="SO MON" sheetId="7" state="hidden" r:id="rId14"/>
    <sheet name="khung và khgd" sheetId="10" state="hidden" r:id="rId15"/>
    <sheet name="Sheet3" sheetId="11" state="hidden" r:id="rId16"/>
    <sheet name="VHSCTBL - L2 - KHUNG" sheetId="12" state="hidden" r:id="rId17"/>
    <sheet name="VHSCTBL - L2 - KHGD" sheetId="13" state="hidden" r:id="rId18"/>
    <sheet name="Sheet4" sheetId="14" state="hidden" r:id="rId19"/>
    <sheet name="Sheet5" sheetId="15" state="hidden" r:id="rId20"/>
    <sheet name="SO SANH LAN 2" sheetId="16" state="hidden" r:id="rId21"/>
    <sheet name="Sheet8" sheetId="18" state="hidden" r:id="rId22"/>
  </sheets>
  <definedNames>
    <definedName name="_xlnm.Print_Titles" localSheetId="12">'KET QUA KIEM TRA'!$10:$10</definedName>
    <definedName name="_xlnm.Print_Titles" localSheetId="11">'SO SANH LT 21'!$1:$3</definedName>
  </definedNames>
  <calcPr calcId="144525"/>
</workbook>
</file>

<file path=xl/calcChain.xml><?xml version="1.0" encoding="utf-8"?>
<calcChain xmlns="http://schemas.openxmlformats.org/spreadsheetml/2006/main">
  <c r="D63" i="21" l="1"/>
  <c r="D61" i="21" s="1"/>
  <c r="D38" i="20"/>
  <c r="D26" i="20"/>
  <c r="D27" i="20"/>
  <c r="D15" i="20"/>
  <c r="D16" i="20"/>
  <c r="D3" i="20"/>
  <c r="D4" i="20"/>
  <c r="I25" i="21"/>
  <c r="I24" i="21" s="1"/>
  <c r="H25" i="21"/>
  <c r="H24" i="21" s="1"/>
  <c r="G25" i="21"/>
  <c r="F25" i="21"/>
  <c r="F24" i="21" s="1"/>
  <c r="E25" i="21"/>
  <c r="E24" i="21" s="1"/>
  <c r="D25" i="21"/>
  <c r="D24" i="21" s="1"/>
  <c r="D15" i="21" s="1"/>
  <c r="I53" i="21"/>
  <c r="F53" i="21"/>
  <c r="E53" i="21"/>
  <c r="H53" i="21"/>
  <c r="G53" i="21"/>
  <c r="D53" i="21"/>
  <c r="D34" i="19"/>
  <c r="E34" i="19"/>
  <c r="F34" i="19"/>
  <c r="G34" i="19"/>
  <c r="H34" i="19"/>
  <c r="C34" i="19"/>
  <c r="D11" i="19"/>
  <c r="E11" i="19"/>
  <c r="F11" i="19"/>
  <c r="G11" i="19"/>
  <c r="H11" i="19"/>
  <c r="C11" i="19"/>
  <c r="C17" i="19"/>
  <c r="D17" i="19"/>
  <c r="E17" i="19"/>
  <c r="F17" i="19"/>
  <c r="G17" i="19"/>
  <c r="H17" i="19"/>
  <c r="D12" i="19"/>
  <c r="E12" i="19"/>
  <c r="F12" i="19"/>
  <c r="G12" i="19"/>
  <c r="H12" i="19"/>
  <c r="C12" i="19"/>
  <c r="D4" i="19"/>
  <c r="E4" i="19"/>
  <c r="F4" i="19"/>
  <c r="G4" i="19"/>
  <c r="H4" i="19"/>
  <c r="C4" i="19"/>
  <c r="D14" i="21" l="1"/>
  <c r="G24" i="21"/>
  <c r="E39" i="13"/>
  <c r="E26" i="13"/>
  <c r="E27" i="13"/>
  <c r="E14" i="13"/>
  <c r="E15" i="13"/>
  <c r="E3" i="13"/>
  <c r="E4" i="13"/>
  <c r="C17" i="12"/>
  <c r="E11" i="12"/>
  <c r="C11" i="12"/>
  <c r="E17" i="12"/>
  <c r="F17" i="12"/>
  <c r="G17" i="12"/>
  <c r="H17" i="12"/>
  <c r="E12" i="12"/>
  <c r="F12" i="12"/>
  <c r="F11" i="12" s="1"/>
  <c r="G12" i="12"/>
  <c r="G11" i="12" s="1"/>
  <c r="H12" i="12"/>
  <c r="H11" i="12" s="1"/>
  <c r="C12" i="12"/>
  <c r="E4" i="12"/>
  <c r="E34" i="12" s="1"/>
  <c r="F4" i="12"/>
  <c r="G4" i="12"/>
  <c r="G34" i="12" s="1"/>
  <c r="H4" i="12"/>
  <c r="H34" i="12" s="1"/>
  <c r="C4" i="12"/>
  <c r="C34" i="12" s="1"/>
  <c r="G39" i="12" l="1"/>
  <c r="G40" i="12"/>
  <c r="F34" i="12"/>
  <c r="F40" i="4"/>
  <c r="F39" i="4"/>
  <c r="D18" i="4"/>
  <c r="C18" i="4"/>
  <c r="D26" i="11"/>
  <c r="D25" i="11" s="1"/>
  <c r="D14" i="11"/>
  <c r="D13" i="11"/>
  <c r="D2" i="11"/>
  <c r="D1" i="11" s="1"/>
  <c r="G1" i="10"/>
  <c r="D1" i="10"/>
  <c r="C1" i="10"/>
  <c r="F1" i="10"/>
  <c r="E1" i="10"/>
  <c r="E38" i="5" l="1"/>
  <c r="E27" i="5"/>
  <c r="E28" i="5"/>
  <c r="E15" i="5"/>
  <c r="E16" i="5"/>
  <c r="E3" i="5"/>
  <c r="E4" i="5"/>
  <c r="F37" i="4"/>
  <c r="F36" i="4"/>
  <c r="D34" i="4"/>
  <c r="E34" i="4"/>
  <c r="F34" i="4"/>
  <c r="G34" i="4"/>
  <c r="D11" i="4"/>
  <c r="E11" i="4"/>
  <c r="F11" i="4"/>
  <c r="G11" i="4"/>
  <c r="C11" i="4"/>
  <c r="C34" i="4" s="1"/>
  <c r="E18" i="4"/>
  <c r="F18" i="4"/>
  <c r="G18" i="4"/>
  <c r="D12" i="4"/>
  <c r="E12" i="4"/>
  <c r="F12" i="4"/>
  <c r="G12" i="4"/>
  <c r="C12" i="4"/>
  <c r="D4" i="4"/>
  <c r="E4" i="4"/>
  <c r="F4" i="4"/>
  <c r="G4" i="4"/>
  <c r="C4" i="4"/>
</calcChain>
</file>

<file path=xl/sharedStrings.xml><?xml version="1.0" encoding="utf-8"?>
<sst xmlns="http://schemas.openxmlformats.org/spreadsheetml/2006/main" count="3287" uniqueCount="335">
  <si>
    <t>Mã môn học</t>
  </si>
  <si>
    <t>Tên môn học</t>
  </si>
  <si>
    <t>Số tín chỉ</t>
  </si>
  <si>
    <t>Thời gian học tập ( giờ)</t>
  </si>
  <si>
    <t>Tổng số</t>
  </si>
  <si>
    <t>Trong đó</t>
  </si>
  <si>
    <t>Lý thuyết</t>
  </si>
  <si>
    <t>Thực hành/ thực tập/ thí nghiệm/ bài tập/ thảo luận</t>
  </si>
  <si>
    <t>Kiểm tra</t>
  </si>
  <si>
    <t>I</t>
  </si>
  <si>
    <t>Các môn học chung/ đại cương</t>
  </si>
  <si>
    <t>CTC208</t>
  </si>
  <si>
    <t>Giáo dục Chính trị</t>
  </si>
  <si>
    <t>(2,0,4)</t>
  </si>
  <si>
    <t>CTC207</t>
  </si>
  <si>
    <t>Pháp luật</t>
  </si>
  <si>
    <t>(1,0,2)</t>
  </si>
  <si>
    <t>CBC241</t>
  </si>
  <si>
    <t>Giáo dục thể chất (*)</t>
  </si>
  <si>
    <t>(0,1,1)</t>
  </si>
  <si>
    <t>CBC246</t>
  </si>
  <si>
    <t>Giáo dục quốc phòng - An ninh (*)</t>
  </si>
  <si>
    <t>TTC270</t>
  </si>
  <si>
    <t>Tin học</t>
  </si>
  <si>
    <t>CBC245</t>
  </si>
  <si>
    <t>Tiếng Anh</t>
  </si>
  <si>
    <t>(1,2,3)</t>
  </si>
  <si>
    <t>II</t>
  </si>
  <si>
    <t>Các môn học chuyên môn ngành, nghề</t>
  </si>
  <si>
    <t>II.1</t>
  </si>
  <si>
    <t>Môn học cơ sở</t>
  </si>
  <si>
    <t>NLC202</t>
  </si>
  <si>
    <t>Truyền nhiệt</t>
  </si>
  <si>
    <t>(3,0,6)</t>
  </si>
  <si>
    <t>NLC207</t>
  </si>
  <si>
    <t>Máy và thiết bị lạnh</t>
  </si>
  <si>
    <t>NLC206</t>
  </si>
  <si>
    <t>Cơ sở kỹ thuật Điện-Điện tử</t>
  </si>
  <si>
    <t>NLC226</t>
  </si>
  <si>
    <t>Thiết kế kho lạnh</t>
  </si>
  <si>
    <t>NLC211</t>
  </si>
  <si>
    <t>Kỹ thuật sấy</t>
  </si>
  <si>
    <t>II.2</t>
  </si>
  <si>
    <t>Môn học chuyên môn ngành</t>
  </si>
  <si>
    <t>NLC231</t>
  </si>
  <si>
    <t>Vận hành và bảo trì hệ thống lạnh</t>
  </si>
  <si>
    <t>NLC228</t>
  </si>
  <si>
    <t>Tự động hóa hệ thống lạnh</t>
  </si>
  <si>
    <t>NLC234</t>
  </si>
  <si>
    <t>Tiết kiệm năng lượng trong hệ thống lạnh</t>
  </si>
  <si>
    <t>NLC223</t>
  </si>
  <si>
    <t>Thực hành trang bị điện hệ thống nhiệt lạnh</t>
  </si>
  <si>
    <t>(0,2,1)</t>
  </si>
  <si>
    <t>NLC218</t>
  </si>
  <si>
    <t>Thực hành Tủ lạnh dân dụng (**)</t>
  </si>
  <si>
    <t>(0,3,2)</t>
  </si>
  <si>
    <t>NLC220</t>
  </si>
  <si>
    <t>Thực hành hệ thống điều hoà không khí cục bộ</t>
  </si>
  <si>
    <t>NLC222</t>
  </si>
  <si>
    <t>Thực hành hệ thống điều hoà không khí trung tâm (**)</t>
  </si>
  <si>
    <t>NLC221</t>
  </si>
  <si>
    <t>Thực hành hệ thống máy lạnh công nghiệp (**)</t>
  </si>
  <si>
    <t>NLC247</t>
  </si>
  <si>
    <t>Thực tập doanh nghiệp(***)</t>
  </si>
  <si>
    <t>(0,6,0)</t>
  </si>
  <si>
    <t>NLC239</t>
  </si>
  <si>
    <t>Đồ án chuyên ngành</t>
  </si>
  <si>
    <t>(0,1,0)</t>
  </si>
  <si>
    <t>II.3</t>
  </si>
  <si>
    <t>Môn học tự chọn (chọn 4 trong 8 môn học)</t>
  </si>
  <si>
    <t>NLC235</t>
  </si>
  <si>
    <t>Công nghệ bơm nhiệt và ứng dụng</t>
  </si>
  <si>
    <t>NLC225</t>
  </si>
  <si>
    <t>Chuyên đề máy lạnh</t>
  </si>
  <si>
    <t>NLC230</t>
  </si>
  <si>
    <t>Thông gió và xử lý khí thải</t>
  </si>
  <si>
    <t>NLC232</t>
  </si>
  <si>
    <t>Tính toán thiết bị trao đổi nhiệt</t>
  </si>
  <si>
    <t>Tổng cộng</t>
  </si>
  <si>
    <t>TT</t>
  </si>
  <si>
    <t>Mã</t>
  </si>
  <si>
    <t>Tên môn học:     Học trước (a) Song hành (b)</t>
  </si>
  <si>
    <t>Ghi chú</t>
  </si>
  <si>
    <t>môn học</t>
  </si>
  <si>
    <t>Học kỳ 1</t>
  </si>
  <si>
    <t>Môn học bắt buộc</t>
  </si>
  <si>
    <t>1(0,1,1)</t>
  </si>
  <si>
    <t>2(2,0,4)</t>
  </si>
  <si>
    <t>Truyền Nhiệt</t>
  </si>
  <si>
    <t>3(3,0,6)</t>
  </si>
  <si>
    <t>Cơ sở kỹ thuật điện- điện tử</t>
  </si>
  <si>
    <t xml:space="preserve">Máy và thiết bị lạnh </t>
  </si>
  <si>
    <t xml:space="preserve">Thực hành trang bị điện hệ thống nhiệt lạnh </t>
  </si>
  <si>
    <t>2(0,2,1)</t>
  </si>
  <si>
    <t>Thực hành hệ thống điều hòa không khí cục bộ</t>
  </si>
  <si>
    <t>Môn học tự chọn</t>
  </si>
  <si>
    <t>Học kỳ 2</t>
  </si>
  <si>
    <t>1(1,0,2)</t>
  </si>
  <si>
    <t>3(1,2,3)</t>
  </si>
  <si>
    <t>3(0,3,2)</t>
  </si>
  <si>
    <t>Thực hành hệ thống điều hòa không khí Trung tâm (**)</t>
  </si>
  <si>
    <t>NLC206 (a)</t>
  </si>
  <si>
    <t>NLC203 (a)</t>
  </si>
  <si>
    <t>Môn học tự chọn (Chọn 1 trong 2 môn học sau đây)</t>
  </si>
  <si>
    <t>Học kỳ 3</t>
  </si>
  <si>
    <t>NLC202 (a)</t>
  </si>
  <si>
    <t>1(0,1,0)</t>
  </si>
  <si>
    <t>Thực hành hệ thống máy lạnh công nghiệp (**)</t>
  </si>
  <si>
    <t>Chính trị</t>
  </si>
  <si>
    <t>Học phần tự chọn</t>
  </si>
  <si>
    <t>Thực tập Gò - Hàn</t>
  </si>
  <si>
    <t>An toàn lao động điện lạnh</t>
  </si>
  <si>
    <t>(4,0,8)</t>
  </si>
  <si>
    <t>Trang bị điện hệ thống lạnh</t>
  </si>
  <si>
    <t>Autocad</t>
  </si>
  <si>
    <t>Anh văn chuyên ngành</t>
  </si>
  <si>
    <t>Thực tập hệ thống máy lạnh dân dụng và thương nghiệp</t>
  </si>
  <si>
    <t>(1,1,3)</t>
  </si>
  <si>
    <t xml:space="preserve">Điện tử cơ bản </t>
  </si>
  <si>
    <t>Bơm - Quạt - Máy nén</t>
  </si>
  <si>
    <t xml:space="preserve">Kỹ thuật điều hoà không khí </t>
  </si>
  <si>
    <t>Thực tập tốt nghiệp</t>
  </si>
  <si>
    <t>Các học phần chung/ đại cương</t>
  </si>
  <si>
    <t>Tin học (*)</t>
  </si>
  <si>
    <t>Ngoại ngữ (*)</t>
  </si>
  <si>
    <t>Kỹ năng mềm (*)</t>
  </si>
  <si>
    <t xml:space="preserve">Cơ sở nhiệt động kỹ thuật và truyền nhiệt </t>
  </si>
  <si>
    <t>Học phần chuyên môn ngành</t>
  </si>
  <si>
    <t>Cơ sở kỹ thuật lạnh</t>
  </si>
  <si>
    <t>Thực tập lạnh cơ bản</t>
  </si>
  <si>
    <t xml:space="preserve">Điều hòa không khí Ô tô </t>
  </si>
  <si>
    <t>CTC104</t>
  </si>
  <si>
    <t>(3,1,7)</t>
  </si>
  <si>
    <t>CTC105</t>
  </si>
  <si>
    <t>CBC105</t>
  </si>
  <si>
    <t>CBC107</t>
  </si>
  <si>
    <t>Giáo dục Quốc phòng và An ninh (*)</t>
  </si>
  <si>
    <t>TTC101</t>
  </si>
  <si>
    <t>(1,3,4)</t>
  </si>
  <si>
    <t>CBC101</t>
  </si>
  <si>
    <t>Tiếng Anh 1</t>
  </si>
  <si>
    <t>CBC102</t>
  </si>
  <si>
    <t>Tiếng Anh 2</t>
  </si>
  <si>
    <t>CBC103</t>
  </si>
  <si>
    <t>Tiếng Anh 3</t>
  </si>
  <si>
    <t>KTC101</t>
  </si>
  <si>
    <t>NLC101</t>
  </si>
  <si>
    <t>Nhiệt động kỹ thuật</t>
  </si>
  <si>
    <t>NLC102</t>
  </si>
  <si>
    <t xml:space="preserve">Truyền nhiệt </t>
  </si>
  <si>
    <t>NLC106</t>
  </si>
  <si>
    <t xml:space="preserve">Cơ sở kỹ thuật Điện-Điện tử </t>
  </si>
  <si>
    <t>NLC107</t>
  </si>
  <si>
    <t>NLC109</t>
  </si>
  <si>
    <t xml:space="preserve">Trang bị điện hệ thống lạnh </t>
  </si>
  <si>
    <t>NLC103</t>
  </si>
  <si>
    <t xml:space="preserve">Cơ sở kỹ thuật lạnh </t>
  </si>
  <si>
    <t>NLC104</t>
  </si>
  <si>
    <t xml:space="preserve">Kỹ thuật điều hòa không khí </t>
  </si>
  <si>
    <t>NLC131</t>
  </si>
  <si>
    <t>NLC113</t>
  </si>
  <si>
    <t>CAD ứng dụng chuyên ngành</t>
  </si>
  <si>
    <t>NLC126</t>
  </si>
  <si>
    <t>CKC168</t>
  </si>
  <si>
    <t xml:space="preserve">Thực hành Gò </t>
  </si>
  <si>
    <t>CKC166</t>
  </si>
  <si>
    <t>Thực hành Hàn</t>
  </si>
  <si>
    <t>NLC117</t>
  </si>
  <si>
    <t xml:space="preserve">Thực hành lạnh cơ bản </t>
  </si>
  <si>
    <t>NLC115</t>
  </si>
  <si>
    <t xml:space="preserve">Thực hành Điện cơ bản </t>
  </si>
  <si>
    <t>NLC118</t>
  </si>
  <si>
    <t xml:space="preserve">Thực hành Tủ lạnh dân dụng </t>
  </si>
  <si>
    <t>NLC119</t>
  </si>
  <si>
    <t xml:space="preserve">Thực hành Tủ lạnh thương nghiệp </t>
  </si>
  <si>
    <t>NLC120</t>
  </si>
  <si>
    <t xml:space="preserve">Thực hành hệ thống điều hoà không khí cục bộ </t>
  </si>
  <si>
    <t>NLC122</t>
  </si>
  <si>
    <t xml:space="preserve">Thực hành hệ thống điều hoà không khí trung tâm </t>
  </si>
  <si>
    <t>NLC121</t>
  </si>
  <si>
    <t>NLC123</t>
  </si>
  <si>
    <t>NLC124</t>
  </si>
  <si>
    <t>NLC138</t>
  </si>
  <si>
    <t>Đồ án cơ sở ngành</t>
  </si>
  <si>
    <t>NLC139</t>
  </si>
  <si>
    <t>NLC140</t>
  </si>
  <si>
    <t>Thực tập tốt nghiệp (**)</t>
  </si>
  <si>
    <t>NLC147</t>
  </si>
  <si>
    <t>Thực tập doanh nghiệp  (**)</t>
  </si>
  <si>
    <t>NLC128</t>
  </si>
  <si>
    <t>NLC134</t>
  </si>
  <si>
    <t>NLC114</t>
  </si>
  <si>
    <t>Bơm, Quạt, Máy nén</t>
  </si>
  <si>
    <t>NLC127</t>
  </si>
  <si>
    <t>Thiết kế sơ bộ hệ thống điều hòa không khí</t>
  </si>
  <si>
    <t>NLC136</t>
  </si>
  <si>
    <t>Năng lượng tái tạo</t>
  </si>
  <si>
    <t>NLC130</t>
  </si>
  <si>
    <t>NLC132</t>
  </si>
  <si>
    <t>NLC135</t>
  </si>
  <si>
    <t>Môn học tự chọn - CHỌN</t>
  </si>
  <si>
    <t>Môn học tự chọn - KHÔNG CHỌN</t>
  </si>
  <si>
    <t>VHSCTBL</t>
  </si>
  <si>
    <r>
      <t>4(</t>
    </r>
    <r>
      <rPr>
        <i/>
        <sz val="13"/>
        <color rgb="FFC00000"/>
        <rFont val="Times New Roman"/>
        <family val="1"/>
      </rPr>
      <t>2/2</t>
    </r>
    <r>
      <rPr>
        <sz val="13"/>
        <color rgb="FFC00000"/>
        <rFont val="Times New Roman"/>
        <family val="1"/>
      </rPr>
      <t>)</t>
    </r>
  </si>
  <si>
    <t>Thực hành Gò - Hàn</t>
  </si>
  <si>
    <t>Thực hành hệ thống máy lạnh dân dụng và thương nghiệp</t>
  </si>
  <si>
    <t>Thực tập tốt nghiệp</t>
  </si>
  <si>
    <t>LLCT402</t>
  </si>
  <si>
    <t>LLCT406</t>
  </si>
  <si>
    <t>KHCB405</t>
  </si>
  <si>
    <t>KHCB417</t>
  </si>
  <si>
    <t>III</t>
  </si>
  <si>
    <t xml:space="preserve">Các học phần chuyên môn ngành, nghề </t>
  </si>
  <si>
    <t>III.1</t>
  </si>
  <si>
    <t>Học phần cơ sở</t>
  </si>
  <si>
    <t>DLANH402</t>
  </si>
  <si>
    <t>CK499</t>
  </si>
  <si>
    <t>DLANH401</t>
  </si>
  <si>
    <t>DLANH411</t>
  </si>
  <si>
    <t>DLANH404</t>
  </si>
  <si>
    <t>III.2</t>
  </si>
  <si>
    <t>DLANH406</t>
  </si>
  <si>
    <t>DLANH409</t>
  </si>
  <si>
    <t>DLANH408</t>
  </si>
  <si>
    <t>KHCB402</t>
  </si>
  <si>
    <t>DLANH413</t>
  </si>
  <si>
    <t>DLANH418</t>
  </si>
  <si>
    <t>Thực tập trang bị điện HT nhiệt lạnh</t>
  </si>
  <si>
    <t>DLANH414</t>
  </si>
  <si>
    <t>DLANH416</t>
  </si>
  <si>
    <t xml:space="preserve">Thực tập hệ thống máy lạnh công nghiệp </t>
  </si>
  <si>
    <t>DLANH429</t>
  </si>
  <si>
    <t xml:space="preserve">Đồ án </t>
  </si>
  <si>
    <t>DLANH425</t>
  </si>
  <si>
    <t>III.3</t>
  </si>
  <si>
    <t>DLANH405</t>
  </si>
  <si>
    <t>DLANH423</t>
  </si>
  <si>
    <r>
      <t>5</t>
    </r>
    <r>
      <rPr>
        <i/>
        <sz val="13"/>
        <color rgb="FFC00000"/>
        <rFont val="Times New Roman"/>
        <family val="1"/>
      </rPr>
      <t>(3/2)</t>
    </r>
  </si>
  <si>
    <r>
      <t>2(</t>
    </r>
    <r>
      <rPr>
        <i/>
        <sz val="13"/>
        <color rgb="FFC00000"/>
        <rFont val="Times New Roman"/>
        <family val="1"/>
      </rPr>
      <t>1/1</t>
    </r>
    <r>
      <rPr>
        <sz val="13"/>
        <color rgb="FFC00000"/>
        <rFont val="Times New Roman"/>
        <family val="1"/>
      </rPr>
      <t>)</t>
    </r>
  </si>
  <si>
    <t xml:space="preserve">Thực hành hệ thống máy lạnh công nghiệp </t>
  </si>
  <si>
    <t>Thực hành trang bị điện HT nhiệt lạnh</t>
  </si>
  <si>
    <t>Thực hành lạnh cơ bản</t>
  </si>
  <si>
    <t xml:space="preserve">NỘI DUNG </t>
  </si>
  <si>
    <t xml:space="preserve">OK; </t>
  </si>
  <si>
    <t>UBND THÀNH PHỐ HỒ CHÍ MINH</t>
  </si>
  <si>
    <t>CỘNG HÒA XÃ HỘI CHỦ NGHĨA VIỆT NAM</t>
  </si>
  <si>
    <t>TRƯỜNG CAO ĐẲNG LÝ TỰ TRỌNG</t>
  </si>
  <si>
    <t>Độc lập - Tự do - Hạnh phúc</t>
  </si>
  <si>
    <t xml:space="preserve"> THÀNH PHỐ HỒ CHÍ MINH </t>
  </si>
  <si>
    <t>PHÒNG TUYỂN SINH - ĐÀO TẠO</t>
  </si>
  <si>
    <t>KẾT QUẢ KIỂM TRA CHƯƠNG TRÌNH ĐÀO TẠO</t>
  </si>
  <si>
    <t>NỘI DUNG GHI NHẬN</t>
  </si>
  <si>
    <t>ĐỀ NGHỊ XEM XÉT</t>
  </si>
  <si>
    <t>NGÀNH ĐÀO TẠO: VẬN HÀNH SỬA CHỮA THIẾT BỊ LẠNH</t>
  </si>
  <si>
    <t>Phần 2- Khối lượng kiến thức và thời gian khóa học.</t>
  </si>
  <si>
    <t xml:space="preserve">Môn Thực tập doanh nghiệp chưa phân bố ở học kỳ nào ở KHGD. </t>
  </si>
  <si>
    <t>Phần 2- Khối lượng kiến thức và thời gian khóa học.
+ Số lượng môn học: 25 chứ không phải 24.
+ Thực hành, thực tập, thí nghiệm: 820 chứ không phải 790.</t>
  </si>
  <si>
    <t>Phần 3 - Nội dung chương trình (Phần chương trình khung).
Mục II.2: Môn học chuyên môn ngành: 
+ Số tín chỉ: 21 chứ không phải 23; 
+ Tổng số: 795 chứ không phải 825;
+ Lý thuyết 114 chứ không phải 142; 
+ Kiểm tra: 6 chứ không phải 8</t>
  </si>
  <si>
    <t>Phân bổ Thực tập doanh nghiệp vào học kỳ ở KHGD.</t>
  </si>
  <si>
    <t>C1</t>
  </si>
  <si>
    <t>C2</t>
  </si>
  <si>
    <t>Cao đẳng C1 có; Trung cấp T4 không có; Cao đẳng liên thông C2 có nhưng số tín chỉ của Cao đẳng liên thông nhỏ hơn cao đẳng C1</t>
  </si>
  <si>
    <t>T4</t>
  </si>
  <si>
    <t>Cao đẳng C1 có; Trung cấp T4 có; Cao đẳng liên thông C2 có nhưng số tín chỉ của Cao đẳng liên thông nhỏ hơn cao đẳng C1 và trung cấp T4</t>
  </si>
  <si>
    <t>Cao đẳng C1 có; Trung cấp T4 có; Cao đẳng liên thông C2 có nhưng số tín chỉ của Cao đẳng liên thông và cao đẳng C1 nhỏ hơn trung cấp T4</t>
  </si>
  <si>
    <t>Cao đẳng C1 có là môn tự chọn nhưng không được chọn; Trung cấp T4 không có; Cao đẳng Liên thông C2 có nhưng được chọn</t>
  </si>
  <si>
    <t>Môn Trung cấp T4 có; Cao đẳng C1 và Cao đẳng liên thông C2 không có</t>
  </si>
  <si>
    <t>Môn Cao đẳng C1 có, Trung cấp T4 không có nhưng Cao đẳng liên thông C2 không có</t>
  </si>
  <si>
    <t xml:space="preserve">Môn Cao đẳng liên thông C2 riêng, mới </t>
  </si>
  <si>
    <t>Cao đẳng C1 có; Trung cấp T4 không có; Cao đẳng liên thông C2 có nhưng số tín chỉ của Cao đẳng liên thông lớn hơn cao đẳng C1. (Trong đó có 2 môn Cao đẳng liên thông được đánh dấu 2 sao **, nhưng C1 không được chọn là môn đánh dấu 2 sao)</t>
  </si>
  <si>
    <t>NLC227</t>
  </si>
  <si>
    <t>NLC229</t>
  </si>
  <si>
    <t>Kỹ thuật lạnh thực phẩm</t>
  </si>
  <si>
    <t>NLC215</t>
  </si>
  <si>
    <t>Thực hành điện cơ bản</t>
  </si>
  <si>
    <t>NLC216</t>
  </si>
  <si>
    <t>NLx27</t>
  </si>
  <si>
    <t>6(0,6,0)</t>
  </si>
  <si>
    <t>**</t>
  </si>
  <si>
    <t>TRUNG CẤP</t>
  </si>
  <si>
    <t>CAO ĐẲNG</t>
  </si>
  <si>
    <t>LIÊN THÔNG</t>
  </si>
  <si>
    <t>Thực hành lạnh cơ bản</t>
  </si>
  <si>
    <t>2 (2,0,4)</t>
  </si>
  <si>
    <t>6 (0,6,0)</t>
  </si>
  <si>
    <t>2 (0,2,1)</t>
  </si>
  <si>
    <t>1 (0,1,0)</t>
  </si>
  <si>
    <t>3 (3,0,6)</t>
  </si>
  <si>
    <t>3 (0,3,2)</t>
  </si>
  <si>
    <t>Truyền nhiệt 2 (2,0,4)</t>
  </si>
  <si>
    <t>Thực hành Tủ lạnh dân dụng 2 (0,2,1)</t>
  </si>
  <si>
    <t>Máy và thiết bị lạnh 2 (2,0,4)</t>
  </si>
  <si>
    <t>Tiết kiệm năng lượng trong hệ thống lạnh 2 (2,0,4)</t>
  </si>
  <si>
    <t>Tự động hóa hệ thống lạnh 2 (2,0,4)</t>
  </si>
  <si>
    <t>Thực tập doanh nghiệp  (**) 6 (0,6,0)</t>
  </si>
  <si>
    <t>Thực hành hệ thống điều hoà không khí trung tâm 2 (0,2,1)</t>
  </si>
  <si>
    <t>Thực hành Điện cơ bản 2 (0,2,1)</t>
  </si>
  <si>
    <t>Công nghệ bơm nhiệt và ứng dụng 2 (2,0,4)</t>
  </si>
  <si>
    <t>Đồ án chuyên ngành 1 (0,1,0)</t>
  </si>
  <si>
    <t>Thiết kế kho lạnh 2 (2,0,4)</t>
  </si>
  <si>
    <t>Thiết kế sơ bộ hệ thống điều hòa không khí 2 (2,0,4)</t>
  </si>
  <si>
    <t>Thông gió và xử lý khí thải 2 (2,0,4)</t>
  </si>
  <si>
    <t>Tính toán thiết bị trao đổi nhiệt 2 (2,0,4)</t>
  </si>
  <si>
    <t>45 43</t>
  </si>
  <si>
    <t>30 28</t>
  </si>
  <si>
    <t>NLC208</t>
  </si>
  <si>
    <t>Kỹ thuật Sấy</t>
  </si>
  <si>
    <t>NLC212</t>
  </si>
  <si>
    <t>Lò hơi</t>
  </si>
  <si>
    <t>NLC248</t>
  </si>
  <si>
    <t>Thực hành hệ thống ĐHKK cục bộ (**)</t>
  </si>
  <si>
    <t>Môn học tự chọn (chọn 2 trong 4 môn học)</t>
  </si>
  <si>
    <t>Thiết kế sơ bộ hệ thống ĐHKK</t>
  </si>
  <si>
    <t>NLC236</t>
  </si>
  <si>
    <t>TH TBĐ hệ thống nhiệt lạnh</t>
  </si>
  <si>
    <t>TH hệ thống ĐHKK cục bộ (**)</t>
  </si>
  <si>
    <t>NLC208 (a) NLC215(a) </t>
  </si>
  <si>
    <t>NLC215(a)  </t>
  </si>
  <si>
    <t>NLC208 (a) NLC215(a)</t>
  </si>
  <si>
    <t>0,1,1)</t>
  </si>
  <si>
    <t>2,0,4)</t>
  </si>
  <si>
    <t>3,0,6)</t>
  </si>
  <si>
    <t>0,2,1)</t>
  </si>
  <si>
    <t>1,0,2)</t>
  </si>
  <si>
    <t>1,2,3)</t>
  </si>
  <si>
    <t>0,3,2)</t>
  </si>
  <si>
    <t>0,6,0)</t>
  </si>
  <si>
    <t>0,1,0)</t>
  </si>
  <si>
    <t>Thực hành TBĐ hệ thống nhiệt lạnh</t>
  </si>
  <si>
    <t>Thực hành trang bị điện HT nhiệt lạnh</t>
  </si>
  <si>
    <t>Thực hành hệ thống máy lạnh dân dụng và thương nghiệp</t>
  </si>
  <si>
    <t xml:space="preserve">Thực hành hệ thống máy lạnh công nghiệp </t>
  </si>
  <si>
    <t>DLANH415</t>
  </si>
  <si>
    <t>Thực tập hệ thống điều hoà không khí cục bộ</t>
  </si>
  <si>
    <t>Điện tử cơ bản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</si>
</sst>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8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C00000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Calibri"/>
      <family val="2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1"/>
      <color rgb="FFC00000"/>
      <name val="Calibri"/>
      <family val="2"/>
      <scheme val="minor"/>
    </font>
    <font>
      <b/>
      <sz val="13"/>
      <color rgb="FF7030A0"/>
      <name val="Times New Roman"/>
      <family val="1"/>
    </font>
    <font>
      <sz val="13"/>
      <color rgb="FF7030A0"/>
      <name val="Times New Roman"/>
      <family val="1"/>
    </font>
    <font>
      <sz val="10"/>
      <color rgb="FF7030A0"/>
      <name val="Calibri"/>
      <family val="2"/>
    </font>
    <font>
      <b/>
      <i/>
      <sz val="13"/>
      <color rgb="FF7030A0"/>
      <name val="Times New Roman"/>
      <family val="1"/>
    </font>
    <font>
      <sz val="13"/>
      <color rgb="FF7030A0"/>
      <name val="Calibri"/>
      <family val="2"/>
    </font>
    <font>
      <sz val="11"/>
      <color rgb="FF7030A0"/>
      <name val="Calibri"/>
      <family val="2"/>
    </font>
    <font>
      <sz val="12"/>
      <color rgb="FF7030A0"/>
      <name val="Times New Roman"/>
      <family val="1"/>
    </font>
    <font>
      <b/>
      <sz val="13"/>
      <color theme="9" tint="-0.499984740745262"/>
      <name val="Times New Roman"/>
      <family val="1"/>
    </font>
    <font>
      <b/>
      <sz val="13"/>
      <color rgb="FFC00000"/>
      <name val="Times New Roman"/>
      <family val="1"/>
    </font>
    <font>
      <b/>
      <i/>
      <sz val="13"/>
      <color rgb="FFC00000"/>
      <name val="Times New Roman"/>
      <family val="1"/>
    </font>
    <font>
      <sz val="13"/>
      <color rgb="FFC00000"/>
      <name val="Times New Roman"/>
      <family val="1"/>
    </font>
    <font>
      <sz val="11"/>
      <color rgb="FFC00000"/>
      <name val="Calibri"/>
      <family val="2"/>
    </font>
    <font>
      <i/>
      <sz val="13"/>
      <color rgb="FFC00000"/>
      <name val="Times New Roman"/>
      <family val="1"/>
    </font>
    <font>
      <sz val="10"/>
      <color rgb="FFC00000"/>
      <name val="Calibri"/>
      <family val="2"/>
    </font>
    <font>
      <i/>
      <u/>
      <sz val="13"/>
      <color theme="1"/>
      <name val="Times New Roman"/>
      <family val="1"/>
    </font>
    <font>
      <i/>
      <u/>
      <sz val="11"/>
      <color theme="1"/>
      <name val="Calibri"/>
      <family val="2"/>
      <scheme val="minor"/>
    </font>
    <font>
      <i/>
      <u/>
      <sz val="13"/>
      <color rgb="FF7030A0"/>
      <name val="Times New Roman"/>
      <family val="1"/>
    </font>
    <font>
      <i/>
      <u/>
      <sz val="11"/>
      <color rgb="FF7030A0"/>
      <name val="Calibri"/>
      <family val="2"/>
      <scheme val="minor"/>
    </font>
    <font>
      <i/>
      <u/>
      <sz val="13"/>
      <color rgb="FFC00000"/>
      <name val="Times New Roman"/>
      <family val="1"/>
    </font>
    <font>
      <i/>
      <u/>
      <sz val="11"/>
      <color rgb="FFC00000"/>
      <name val="Calibri"/>
      <family val="2"/>
    </font>
    <font>
      <i/>
      <u/>
      <sz val="11"/>
      <color rgb="FFC00000"/>
      <name val="Calibri"/>
      <family val="2"/>
      <scheme val="minor"/>
    </font>
    <font>
      <b/>
      <i/>
      <u/>
      <sz val="13"/>
      <color theme="1"/>
      <name val="Times New Roman"/>
      <family val="1"/>
    </font>
    <font>
      <b/>
      <i/>
      <u/>
      <sz val="11"/>
      <color theme="1"/>
      <name val="Calibri"/>
      <family val="2"/>
      <scheme val="minor"/>
    </font>
    <font>
      <b/>
      <i/>
      <u/>
      <sz val="11"/>
      <color rgb="FFC00000"/>
      <name val="Calibri"/>
      <family val="2"/>
      <scheme val="minor"/>
    </font>
    <font>
      <b/>
      <i/>
      <u/>
      <sz val="13"/>
      <color rgb="FF7030A0"/>
      <name val="Times New Roman"/>
      <family val="1"/>
    </font>
    <font>
      <b/>
      <i/>
      <u/>
      <sz val="11"/>
      <color rgb="FF7030A0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theme="9" tint="-0.499984740745262"/>
      <name val="Times New Roman"/>
      <family val="1"/>
    </font>
    <font>
      <sz val="11"/>
      <color theme="9" tint="-0.499984740745262"/>
      <name val="Calibri"/>
      <family val="2"/>
      <scheme val="minor"/>
    </font>
    <font>
      <i/>
      <sz val="13"/>
      <color theme="9" tint="-0.499984740745262"/>
      <name val="Times New Roman"/>
      <family val="1"/>
    </font>
    <font>
      <sz val="13"/>
      <name val="Times New Roman"/>
      <family val="1"/>
    </font>
    <font>
      <sz val="11"/>
      <name val="Calibri"/>
      <family val="2"/>
      <scheme val="minor"/>
    </font>
    <font>
      <i/>
      <sz val="11"/>
      <color rgb="FFC00000"/>
      <name val="Calibri"/>
      <family val="2"/>
    </font>
    <font>
      <i/>
      <sz val="13"/>
      <color rgb="FF7030A0"/>
      <name val="Times New Roman"/>
      <family val="1"/>
    </font>
    <font>
      <i/>
      <sz val="11"/>
      <color rgb="FF7030A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3"/>
      <color rgb="FF7030A0"/>
      <name val="Calibri"/>
      <family val="2"/>
    </font>
    <font>
      <i/>
      <sz val="12"/>
      <color rgb="FF7030A0"/>
      <name val="Times New Roman"/>
      <family val="1"/>
    </font>
    <font>
      <i/>
      <sz val="12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03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2" fillId="0" borderId="12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12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right" vertical="center" wrapText="1"/>
    </xf>
    <xf numFmtId="0" fontId="12" fillId="0" borderId="12" xfId="0" applyFont="1" applyBorder="1" applyAlignment="1">
      <alignment vertical="center" wrapText="1"/>
    </xf>
    <xf numFmtId="0" fontId="13" fillId="0" borderId="7" xfId="0" applyFont="1" applyBorder="1" applyAlignment="1">
      <alignment horizontal="justify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9" fillId="3" borderId="13" xfId="0" applyFont="1" applyFill="1" applyBorder="1" applyAlignment="1">
      <alignment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vertical="center" wrapText="1"/>
    </xf>
    <xf numFmtId="0" fontId="0" fillId="4" borderId="0" xfId="0" applyFill="1"/>
    <xf numFmtId="0" fontId="20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justify" vertical="center" wrapText="1"/>
    </xf>
    <xf numFmtId="0" fontId="22" fillId="2" borderId="7" xfId="0" applyFont="1" applyFill="1" applyBorder="1" applyAlignment="1">
      <alignment vertical="center" wrapText="1"/>
    </xf>
    <xf numFmtId="0" fontId="22" fillId="0" borderId="7" xfId="0" applyFont="1" applyBorder="1" applyAlignment="1">
      <alignment horizontal="center" vertical="center"/>
    </xf>
    <xf numFmtId="0" fontId="20" fillId="0" borderId="7" xfId="0" applyFont="1" applyBorder="1" applyAlignment="1">
      <alignment vertical="center" wrapText="1"/>
    </xf>
    <xf numFmtId="0" fontId="22" fillId="0" borderId="8" xfId="0" applyFont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13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justify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justify" vertical="center" wrapText="1"/>
    </xf>
    <xf numFmtId="0" fontId="25" fillId="0" borderId="7" xfId="0" applyFont="1" applyBorder="1" applyAlignment="1">
      <alignment vertical="center" wrapText="1"/>
    </xf>
    <xf numFmtId="0" fontId="2" fillId="0" borderId="7" xfId="0" applyFont="1" applyBorder="1"/>
    <xf numFmtId="0" fontId="3" fillId="5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0" fillId="5" borderId="0" xfId="0" applyFill="1"/>
    <xf numFmtId="0" fontId="2" fillId="5" borderId="0" xfId="0" applyFont="1" applyFill="1"/>
    <xf numFmtId="0" fontId="2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7" xfId="0" applyFill="1" applyBorder="1"/>
    <xf numFmtId="0" fontId="1" fillId="0" borderId="7" xfId="0" applyFont="1" applyFill="1" applyBorder="1"/>
    <xf numFmtId="0" fontId="0" fillId="0" borderId="0" xfId="0" applyFill="1" applyBorder="1"/>
    <xf numFmtId="0" fontId="25" fillId="0" borderId="0" xfId="0" applyFont="1" applyBorder="1" applyAlignment="1">
      <alignment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0" fillId="5" borderId="7" xfId="0" applyFill="1" applyBorder="1"/>
    <xf numFmtId="0" fontId="22" fillId="5" borderId="0" xfId="0" applyFont="1" applyFill="1" applyBorder="1" applyAlignment="1">
      <alignment horizontal="center" vertical="center" wrapText="1"/>
    </xf>
    <xf numFmtId="0" fontId="2" fillId="5" borderId="0" xfId="0" applyFont="1" applyFill="1" applyBorder="1"/>
    <xf numFmtId="0" fontId="22" fillId="3" borderId="3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0" fillId="3" borderId="7" xfId="0" applyFill="1" applyBorder="1"/>
    <xf numFmtId="0" fontId="22" fillId="3" borderId="7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vertical="center" wrapText="1"/>
    </xf>
    <xf numFmtId="0" fontId="2" fillId="3" borderId="0" xfId="0" applyFont="1" applyFill="1" applyBorder="1"/>
    <xf numFmtId="0" fontId="2" fillId="3" borderId="0" xfId="0" applyFont="1" applyFill="1"/>
    <xf numFmtId="0" fontId="1" fillId="3" borderId="0" xfId="0" applyFont="1" applyFill="1"/>
    <xf numFmtId="0" fontId="13" fillId="3" borderId="3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vertical="center" wrapText="1"/>
    </xf>
    <xf numFmtId="0" fontId="1" fillId="3" borderId="0" xfId="0" applyFont="1" applyFill="1" applyBorder="1"/>
    <xf numFmtId="0" fontId="0" fillId="3" borderId="0" xfId="0" applyFill="1"/>
    <xf numFmtId="0" fontId="22" fillId="3" borderId="7" xfId="0" applyFont="1" applyFill="1" applyBorder="1" applyAlignment="1">
      <alignment horizontal="justify" vertical="center" wrapText="1"/>
    </xf>
    <xf numFmtId="0" fontId="0" fillId="3" borderId="0" xfId="0" applyFill="1" applyBorder="1"/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/>
    </xf>
    <xf numFmtId="0" fontId="0" fillId="6" borderId="0" xfId="0" applyFill="1" applyBorder="1"/>
    <xf numFmtId="0" fontId="0" fillId="6" borderId="0" xfId="0" applyFill="1"/>
    <xf numFmtId="0" fontId="2" fillId="6" borderId="0" xfId="0" applyFont="1" applyFill="1"/>
    <xf numFmtId="0" fontId="13" fillId="6" borderId="3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/>
    </xf>
    <xf numFmtId="0" fontId="1" fillId="6" borderId="0" xfId="0" applyFont="1" applyFill="1" applyBorder="1"/>
    <xf numFmtId="0" fontId="1" fillId="6" borderId="0" xfId="0" applyFont="1" applyFill="1"/>
    <xf numFmtId="0" fontId="0" fillId="7" borderId="0" xfId="0" applyFill="1" applyBorder="1"/>
    <xf numFmtId="0" fontId="2" fillId="7" borderId="0" xfId="0" applyFont="1" applyFill="1"/>
    <xf numFmtId="0" fontId="13" fillId="7" borderId="3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horizontal="center" vertical="center" wrapText="1"/>
    </xf>
    <xf numFmtId="0" fontId="1" fillId="7" borderId="0" xfId="0" applyFont="1" applyFill="1" applyBorder="1"/>
    <xf numFmtId="0" fontId="1" fillId="7" borderId="0" xfId="0" applyFont="1" applyFill="1"/>
    <xf numFmtId="0" fontId="22" fillId="8" borderId="3" xfId="0" applyFont="1" applyFill="1" applyBorder="1" applyAlignment="1">
      <alignment horizontal="center" vertical="center" wrapText="1"/>
    </xf>
    <xf numFmtId="0" fontId="22" fillId="8" borderId="7" xfId="0" applyFont="1" applyFill="1" applyBorder="1" applyAlignment="1">
      <alignment vertical="center" wrapText="1"/>
    </xf>
    <xf numFmtId="0" fontId="22" fillId="8" borderId="7" xfId="0" applyFont="1" applyFill="1" applyBorder="1" applyAlignment="1">
      <alignment horizontal="center" vertical="center" wrapText="1"/>
    </xf>
    <xf numFmtId="0" fontId="0" fillId="8" borderId="0" xfId="0" applyFill="1" applyBorder="1"/>
    <xf numFmtId="0" fontId="23" fillId="8" borderId="7" xfId="0" applyFont="1" applyFill="1" applyBorder="1" applyAlignment="1">
      <alignment vertical="center" wrapText="1"/>
    </xf>
    <xf numFmtId="0" fontId="2" fillId="8" borderId="0" xfId="0" applyFont="1" applyFill="1" applyBorder="1"/>
    <xf numFmtId="0" fontId="2" fillId="8" borderId="0" xfId="0" applyFont="1" applyFill="1"/>
    <xf numFmtId="0" fontId="13" fillId="8" borderId="3" xfId="0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vertical="center" wrapText="1"/>
    </xf>
    <xf numFmtId="0" fontId="13" fillId="8" borderId="7" xfId="0" applyFont="1" applyFill="1" applyBorder="1" applyAlignment="1">
      <alignment horizontal="center" vertical="center" wrapText="1"/>
    </xf>
    <xf numFmtId="0" fontId="13" fillId="8" borderId="0" xfId="0" applyFont="1" applyFill="1" applyBorder="1" applyAlignment="1">
      <alignment horizontal="center" vertical="center" wrapText="1"/>
    </xf>
    <xf numFmtId="0" fontId="1" fillId="8" borderId="0" xfId="0" applyFont="1" applyFill="1" applyBorder="1"/>
    <xf numFmtId="0" fontId="1" fillId="8" borderId="0" xfId="0" applyFont="1" applyFill="1"/>
    <xf numFmtId="0" fontId="7" fillId="6" borderId="7" xfId="0" applyFont="1" applyFill="1" applyBorder="1" applyAlignment="1">
      <alignment vertical="center" wrapText="1"/>
    </xf>
    <xf numFmtId="0" fontId="16" fillId="6" borderId="7" xfId="0" applyFont="1" applyFill="1" applyBorder="1" applyAlignment="1">
      <alignment vertical="center" wrapText="1"/>
    </xf>
    <xf numFmtId="0" fontId="11" fillId="6" borderId="0" xfId="0" applyFont="1" applyFill="1"/>
    <xf numFmtId="0" fontId="3" fillId="7" borderId="3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0" fillId="7" borderId="0" xfId="0" applyFill="1"/>
    <xf numFmtId="0" fontId="11" fillId="7" borderId="0" xfId="0" applyFont="1" applyFill="1"/>
    <xf numFmtId="0" fontId="18" fillId="9" borderId="3" xfId="0" applyFont="1" applyFill="1" applyBorder="1" applyAlignment="1">
      <alignment horizontal="center" vertical="center" wrapText="1"/>
    </xf>
    <xf numFmtId="0" fontId="13" fillId="9" borderId="7" xfId="0" applyFont="1" applyFill="1" applyBorder="1" applyAlignment="1">
      <alignment vertical="center" wrapText="1"/>
    </xf>
    <xf numFmtId="0" fontId="13" fillId="9" borderId="0" xfId="0" applyFont="1" applyFill="1" applyBorder="1" applyAlignment="1">
      <alignment horizontal="center" vertical="center" wrapText="1"/>
    </xf>
    <xf numFmtId="0" fontId="13" fillId="9" borderId="7" xfId="0" applyFont="1" applyFill="1" applyBorder="1" applyAlignment="1">
      <alignment horizontal="center" vertical="center" wrapText="1"/>
    </xf>
    <xf numFmtId="0" fontId="1" fillId="9" borderId="0" xfId="0" applyFont="1" applyFill="1"/>
    <xf numFmtId="0" fontId="0" fillId="9" borderId="0" xfId="0" applyFill="1"/>
    <xf numFmtId="0" fontId="8" fillId="9" borderId="3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vertical="center" wrapText="1"/>
    </xf>
    <xf numFmtId="0" fontId="3" fillId="9" borderId="0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13" fillId="9" borderId="8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justify" vertical="center" wrapText="1"/>
    </xf>
    <xf numFmtId="0" fontId="3" fillId="9" borderId="7" xfId="0" applyFont="1" applyFill="1" applyBorder="1" applyAlignment="1">
      <alignment horizontal="center" vertical="center"/>
    </xf>
    <xf numFmtId="0" fontId="13" fillId="9" borderId="7" xfId="0" applyFont="1" applyFill="1" applyBorder="1" applyAlignment="1">
      <alignment horizontal="center" vertical="center"/>
    </xf>
    <xf numFmtId="0" fontId="18" fillId="9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9" borderId="0" xfId="0" applyFont="1" applyFill="1" applyBorder="1"/>
    <xf numFmtId="0" fontId="0" fillId="9" borderId="0" xfId="0" applyFill="1" applyBorder="1"/>
    <xf numFmtId="0" fontId="22" fillId="10" borderId="3" xfId="0" applyFont="1" applyFill="1" applyBorder="1" applyAlignment="1">
      <alignment horizontal="center" vertical="center" wrapText="1"/>
    </xf>
    <xf numFmtId="0" fontId="22" fillId="10" borderId="7" xfId="0" applyFont="1" applyFill="1" applyBorder="1" applyAlignment="1">
      <alignment vertical="center" wrapText="1"/>
    </xf>
    <xf numFmtId="0" fontId="22" fillId="10" borderId="8" xfId="0" applyFont="1" applyFill="1" applyBorder="1" applyAlignment="1">
      <alignment horizontal="center" vertical="center" wrapText="1"/>
    </xf>
    <xf numFmtId="0" fontId="0" fillId="10" borderId="0" xfId="0" applyFill="1" applyBorder="1"/>
    <xf numFmtId="0" fontId="22" fillId="10" borderId="7" xfId="0" applyFont="1" applyFill="1" applyBorder="1" applyAlignment="1">
      <alignment horizontal="center" vertical="center"/>
    </xf>
    <xf numFmtId="0" fontId="23" fillId="10" borderId="7" xfId="0" applyFont="1" applyFill="1" applyBorder="1" applyAlignment="1">
      <alignment vertical="center" wrapText="1"/>
    </xf>
    <xf numFmtId="0" fontId="22" fillId="10" borderId="7" xfId="0" applyFont="1" applyFill="1" applyBorder="1" applyAlignment="1">
      <alignment horizontal="center" vertical="center" wrapText="1"/>
    </xf>
    <xf numFmtId="0" fontId="2" fillId="10" borderId="7" xfId="0" applyFont="1" applyFill="1" applyBorder="1"/>
    <xf numFmtId="0" fontId="2" fillId="10" borderId="0" xfId="0" applyFont="1" applyFill="1"/>
    <xf numFmtId="0" fontId="0" fillId="10" borderId="0" xfId="0" applyFill="1"/>
    <xf numFmtId="0" fontId="13" fillId="10" borderId="3" xfId="0" applyFont="1" applyFill="1" applyBorder="1" applyAlignment="1">
      <alignment horizontal="center" vertical="center" wrapText="1"/>
    </xf>
    <xf numFmtId="0" fontId="13" fillId="10" borderId="7" xfId="0" applyFont="1" applyFill="1" applyBorder="1" applyAlignment="1">
      <alignment vertical="center" wrapText="1"/>
    </xf>
    <xf numFmtId="0" fontId="13" fillId="10" borderId="8" xfId="0" applyFont="1" applyFill="1" applyBorder="1" applyAlignment="1">
      <alignment horizontal="center" vertical="center" wrapText="1"/>
    </xf>
    <xf numFmtId="0" fontId="13" fillId="10" borderId="0" xfId="0" applyFont="1" applyFill="1" applyBorder="1" applyAlignment="1">
      <alignment horizontal="center" vertical="center" wrapText="1"/>
    </xf>
    <xf numFmtId="0" fontId="13" fillId="10" borderId="7" xfId="0" applyFont="1" applyFill="1" applyBorder="1" applyAlignment="1">
      <alignment horizontal="center" vertical="center" wrapText="1"/>
    </xf>
    <xf numFmtId="0" fontId="1" fillId="10" borderId="7" xfId="0" applyFont="1" applyFill="1" applyBorder="1"/>
    <xf numFmtId="0" fontId="1" fillId="10" borderId="0" xfId="0" applyFont="1" applyFill="1"/>
    <xf numFmtId="0" fontId="3" fillId="10" borderId="3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vertical="center" wrapText="1"/>
    </xf>
    <xf numFmtId="0" fontId="3" fillId="10" borderId="0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0" fillId="10" borderId="7" xfId="0" applyFill="1" applyBorder="1"/>
    <xf numFmtId="0" fontId="26" fillId="10" borderId="3" xfId="0" applyFont="1" applyFill="1" applyBorder="1" applyAlignment="1">
      <alignment horizontal="center" vertical="center" wrapText="1"/>
    </xf>
    <xf numFmtId="0" fontId="26" fillId="10" borderId="7" xfId="0" applyFont="1" applyFill="1" applyBorder="1" applyAlignment="1">
      <alignment vertical="center" wrapText="1"/>
    </xf>
    <xf numFmtId="0" fontId="26" fillId="10" borderId="0" xfId="0" applyFont="1" applyFill="1" applyBorder="1" applyAlignment="1">
      <alignment horizontal="center" vertical="center" wrapText="1"/>
    </xf>
    <xf numFmtId="0" fontId="26" fillId="10" borderId="7" xfId="0" applyFont="1" applyFill="1" applyBorder="1" applyAlignment="1">
      <alignment horizontal="center" vertical="center" wrapText="1"/>
    </xf>
    <xf numFmtId="0" fontId="27" fillId="10" borderId="7" xfId="0" applyFont="1" applyFill="1" applyBorder="1"/>
    <xf numFmtId="0" fontId="27" fillId="10" borderId="0" xfId="0" applyFont="1" applyFill="1"/>
    <xf numFmtId="0" fontId="28" fillId="10" borderId="3" xfId="0" applyFont="1" applyFill="1" applyBorder="1" applyAlignment="1">
      <alignment horizontal="center" vertical="center" wrapText="1"/>
    </xf>
    <xf numFmtId="0" fontId="28" fillId="10" borderId="7" xfId="0" applyFont="1" applyFill="1" applyBorder="1" applyAlignment="1">
      <alignment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8" fillId="10" borderId="0" xfId="0" applyFont="1" applyFill="1" applyBorder="1" applyAlignment="1">
      <alignment horizontal="center" vertical="center" wrapText="1"/>
    </xf>
    <xf numFmtId="0" fontId="28" fillId="10" borderId="7" xfId="0" applyFont="1" applyFill="1" applyBorder="1" applyAlignment="1">
      <alignment horizontal="center" vertical="center" wrapText="1"/>
    </xf>
    <xf numFmtId="0" fontId="29" fillId="10" borderId="7" xfId="0" applyFont="1" applyFill="1" applyBorder="1"/>
    <xf numFmtId="0" fontId="29" fillId="10" borderId="0" xfId="0" applyFont="1" applyFill="1"/>
    <xf numFmtId="0" fontId="30" fillId="10" borderId="3" xfId="0" applyFont="1" applyFill="1" applyBorder="1" applyAlignment="1">
      <alignment horizontal="center" vertical="center" wrapText="1"/>
    </xf>
    <xf numFmtId="0" fontId="30" fillId="10" borderId="7" xfId="0" applyFont="1" applyFill="1" applyBorder="1" applyAlignment="1">
      <alignment vertical="center" wrapText="1"/>
    </xf>
    <xf numFmtId="0" fontId="27" fillId="10" borderId="0" xfId="0" applyFont="1" applyFill="1" applyBorder="1"/>
    <xf numFmtId="0" fontId="31" fillId="10" borderId="7" xfId="0" applyFont="1" applyFill="1" applyBorder="1" applyAlignment="1">
      <alignment vertical="center" wrapText="1"/>
    </xf>
    <xf numFmtId="0" fontId="30" fillId="10" borderId="7" xfId="0" applyFont="1" applyFill="1" applyBorder="1" applyAlignment="1">
      <alignment horizontal="center" vertical="center" wrapText="1"/>
    </xf>
    <xf numFmtId="0" fontId="32" fillId="10" borderId="7" xfId="0" applyFont="1" applyFill="1" applyBorder="1"/>
    <xf numFmtId="0" fontId="32" fillId="10" borderId="0" xfId="0" applyFont="1" applyFill="1"/>
    <xf numFmtId="0" fontId="3" fillId="10" borderId="13" xfId="0" applyFont="1" applyFill="1" applyBorder="1" applyAlignment="1">
      <alignment horizontal="center" vertical="center" wrapText="1"/>
    </xf>
    <xf numFmtId="0" fontId="26" fillId="10" borderId="13" xfId="0" applyFont="1" applyFill="1" applyBorder="1" applyAlignment="1">
      <alignment horizontal="center" vertical="center" wrapText="1"/>
    </xf>
    <xf numFmtId="0" fontId="30" fillId="10" borderId="8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26" fillId="10" borderId="4" xfId="0" applyFont="1" applyFill="1" applyBorder="1" applyAlignment="1">
      <alignment horizontal="center" vertical="center" wrapText="1"/>
    </xf>
    <xf numFmtId="0" fontId="30" fillId="10" borderId="7" xfId="0" applyFont="1" applyFill="1" applyBorder="1" applyAlignment="1">
      <alignment horizontal="center" vertical="center"/>
    </xf>
    <xf numFmtId="0" fontId="1" fillId="3" borderId="7" xfId="0" applyFont="1" applyFill="1" applyBorder="1"/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/>
    <xf numFmtId="0" fontId="33" fillId="9" borderId="3" xfId="0" applyFont="1" applyFill="1" applyBorder="1" applyAlignment="1">
      <alignment horizontal="center" vertical="center" wrapText="1"/>
    </xf>
    <xf numFmtId="0" fontId="33" fillId="9" borderId="7" xfId="0" applyFont="1" applyFill="1" applyBorder="1" applyAlignment="1">
      <alignment vertical="center" wrapText="1"/>
    </xf>
    <xf numFmtId="0" fontId="33" fillId="9" borderId="7" xfId="0" applyFont="1" applyFill="1" applyBorder="1" applyAlignment="1">
      <alignment horizontal="center" vertical="center" wrapText="1"/>
    </xf>
    <xf numFmtId="0" fontId="33" fillId="9" borderId="0" xfId="0" applyFont="1" applyFill="1" applyBorder="1" applyAlignment="1">
      <alignment horizontal="center" vertical="center" wrapText="1"/>
    </xf>
    <xf numFmtId="0" fontId="33" fillId="9" borderId="7" xfId="0" applyFont="1" applyFill="1" applyBorder="1" applyAlignment="1">
      <alignment horizontal="center" vertical="center"/>
    </xf>
    <xf numFmtId="0" fontId="34" fillId="9" borderId="0" xfId="0" applyFont="1" applyFill="1" applyBorder="1"/>
    <xf numFmtId="0" fontId="34" fillId="9" borderId="0" xfId="0" applyFont="1" applyFill="1"/>
    <xf numFmtId="0" fontId="35" fillId="9" borderId="0" xfId="0" applyFont="1" applyFill="1"/>
    <xf numFmtId="0" fontId="36" fillId="9" borderId="3" xfId="0" applyFont="1" applyFill="1" applyBorder="1" applyAlignment="1">
      <alignment horizontal="center" vertical="center" wrapText="1"/>
    </xf>
    <xf numFmtId="0" fontId="36" fillId="9" borderId="7" xfId="0" applyFont="1" applyFill="1" applyBorder="1" applyAlignment="1">
      <alignment vertical="center" wrapText="1"/>
    </xf>
    <xf numFmtId="0" fontId="36" fillId="9" borderId="7" xfId="0" applyFont="1" applyFill="1" applyBorder="1" applyAlignment="1">
      <alignment horizontal="center" vertical="center" wrapText="1"/>
    </xf>
    <xf numFmtId="0" fontId="36" fillId="9" borderId="0" xfId="0" applyFont="1" applyFill="1" applyBorder="1" applyAlignment="1">
      <alignment horizontal="center" vertical="center" wrapText="1"/>
    </xf>
    <xf numFmtId="0" fontId="36" fillId="9" borderId="7" xfId="0" applyFont="1" applyFill="1" applyBorder="1" applyAlignment="1">
      <alignment horizontal="center" vertical="center"/>
    </xf>
    <xf numFmtId="0" fontId="37" fillId="9" borderId="0" xfId="0" applyFont="1" applyFill="1" applyBorder="1"/>
    <xf numFmtId="0" fontId="37" fillId="9" borderId="0" xfId="0" applyFont="1" applyFill="1"/>
    <xf numFmtId="0" fontId="2" fillId="0" borderId="0" xfId="0" applyFont="1" applyAlignment="1">
      <alignment vertical="center"/>
    </xf>
    <xf numFmtId="0" fontId="2" fillId="5" borderId="26" xfId="0" applyFont="1" applyFill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6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6" borderId="26" xfId="0" applyFont="1" applyFill="1" applyBorder="1" applyAlignment="1">
      <alignment vertical="center"/>
    </xf>
    <xf numFmtId="0" fontId="2" fillId="7" borderId="26" xfId="0" applyFont="1" applyFill="1" applyBorder="1" applyAlignment="1">
      <alignment vertical="center"/>
    </xf>
    <xf numFmtId="0" fontId="11" fillId="7" borderId="26" xfId="0" applyFont="1" applyFill="1" applyBorder="1" applyAlignment="1">
      <alignment vertical="center"/>
    </xf>
    <xf numFmtId="0" fontId="11" fillId="6" borderId="26" xfId="0" applyFont="1" applyFill="1" applyBorder="1" applyAlignment="1">
      <alignment vertical="center"/>
    </xf>
    <xf numFmtId="0" fontId="0" fillId="6" borderId="26" xfId="0" applyFill="1" applyBorder="1" applyAlignment="1">
      <alignment vertical="center"/>
    </xf>
    <xf numFmtId="0" fontId="0" fillId="0" borderId="26" xfId="0" applyFill="1" applyBorder="1" applyAlignment="1">
      <alignment vertical="center"/>
    </xf>
    <xf numFmtId="0" fontId="35" fillId="9" borderId="26" xfId="0" applyFont="1" applyFill="1" applyBorder="1" applyAlignment="1">
      <alignment vertical="center"/>
    </xf>
    <xf numFmtId="0" fontId="0" fillId="7" borderId="26" xfId="0" applyFill="1" applyBorder="1" applyAlignment="1">
      <alignment vertical="center"/>
    </xf>
    <xf numFmtId="0" fontId="0" fillId="9" borderId="26" xfId="0" applyFill="1" applyBorder="1" applyAlignment="1">
      <alignment vertical="center"/>
    </xf>
    <xf numFmtId="0" fontId="0" fillId="3" borderId="26" xfId="0" applyFill="1" applyBorder="1" applyAlignment="1">
      <alignment vertical="center"/>
    </xf>
    <xf numFmtId="0" fontId="0" fillId="10" borderId="26" xfId="0" applyFill="1" applyBorder="1" applyAlignment="1">
      <alignment vertical="center"/>
    </xf>
    <xf numFmtId="0" fontId="27" fillId="10" borderId="26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39" fillId="0" borderId="0" xfId="0" applyFont="1" applyAlignment="1"/>
    <xf numFmtId="0" fontId="40" fillId="0" borderId="0" xfId="0" applyFont="1"/>
    <xf numFmtId="0" fontId="39" fillId="0" borderId="0" xfId="0" applyFont="1" applyAlignment="1">
      <alignment horizontal="center"/>
    </xf>
    <xf numFmtId="0" fontId="42" fillId="0" borderId="0" xfId="0" applyFont="1"/>
    <xf numFmtId="0" fontId="5" fillId="0" borderId="0" xfId="0" applyFont="1" applyAlignment="1"/>
    <xf numFmtId="0" fontId="5" fillId="0" borderId="0" xfId="0" applyFont="1"/>
    <xf numFmtId="0" fontId="41" fillId="0" borderId="26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26" xfId="0" applyFont="1" applyBorder="1"/>
    <xf numFmtId="0" fontId="42" fillId="0" borderId="30" xfId="0" applyFont="1" applyBorder="1"/>
    <xf numFmtId="0" fontId="42" fillId="0" borderId="32" xfId="0" applyFont="1" applyBorder="1"/>
    <xf numFmtId="0" fontId="41" fillId="0" borderId="0" xfId="0" applyFont="1" applyAlignment="1"/>
    <xf numFmtId="0" fontId="42" fillId="0" borderId="0" xfId="0" applyFont="1" applyAlignment="1">
      <alignment horizontal="center"/>
    </xf>
    <xf numFmtId="0" fontId="12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right" vertical="center" wrapText="1"/>
    </xf>
    <xf numFmtId="0" fontId="0" fillId="0" borderId="13" xfId="0" applyFill="1" applyBorder="1"/>
    <xf numFmtId="0" fontId="0" fillId="0" borderId="4" xfId="0" applyFill="1" applyBorder="1"/>
    <xf numFmtId="0" fontId="13" fillId="0" borderId="13" xfId="0" applyFont="1" applyFill="1" applyBorder="1" applyAlignment="1">
      <alignment horizontal="right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vertical="center" wrapText="1"/>
    </xf>
    <xf numFmtId="0" fontId="13" fillId="9" borderId="9" xfId="0" applyFont="1" applyFill="1" applyBorder="1" applyAlignment="1">
      <alignment horizontal="center" vertical="center" wrapText="1"/>
    </xf>
    <xf numFmtId="0" fontId="13" fillId="9" borderId="4" xfId="0" applyFont="1" applyFill="1" applyBorder="1" applyAlignment="1">
      <alignment vertical="center" wrapText="1"/>
    </xf>
    <xf numFmtId="0" fontId="13" fillId="9" borderId="7" xfId="0" applyFont="1" applyFill="1" applyBorder="1" applyAlignment="1">
      <alignment horizontal="right" vertical="center" wrapText="1"/>
    </xf>
    <xf numFmtId="0" fontId="13" fillId="9" borderId="0" xfId="0" applyFont="1" applyFill="1" applyBorder="1" applyAlignment="1">
      <alignment vertical="center" wrapText="1"/>
    </xf>
    <xf numFmtId="0" fontId="42" fillId="0" borderId="26" xfId="0" applyFont="1" applyBorder="1" applyAlignment="1">
      <alignment vertical="center"/>
    </xf>
    <xf numFmtId="0" fontId="42" fillId="0" borderId="0" xfId="0" applyFont="1" applyAlignment="1">
      <alignment vertical="center"/>
    </xf>
    <xf numFmtId="0" fontId="42" fillId="0" borderId="31" xfId="0" applyFont="1" applyBorder="1" applyAlignment="1">
      <alignment horizontal="center"/>
    </xf>
    <xf numFmtId="0" fontId="42" fillId="0" borderId="36" xfId="0" applyFont="1" applyBorder="1" applyAlignment="1">
      <alignment vertical="center"/>
    </xf>
    <xf numFmtId="0" fontId="42" fillId="0" borderId="37" xfId="0" applyFont="1" applyBorder="1"/>
    <xf numFmtId="0" fontId="42" fillId="0" borderId="39" xfId="0" applyFont="1" applyBorder="1"/>
    <xf numFmtId="0" fontId="42" fillId="0" borderId="40" xfId="0" applyFont="1" applyBorder="1"/>
    <xf numFmtId="0" fontId="0" fillId="9" borderId="0" xfId="0" applyFont="1" applyFill="1" applyBorder="1"/>
    <xf numFmtId="0" fontId="0" fillId="9" borderId="0" xfId="0" applyFont="1" applyFill="1"/>
    <xf numFmtId="0" fontId="42" fillId="0" borderId="41" xfId="0" applyFont="1" applyBorder="1"/>
    <xf numFmtId="0" fontId="42" fillId="0" borderId="36" xfId="0" applyFont="1" applyBorder="1"/>
    <xf numFmtId="0" fontId="13" fillId="0" borderId="42" xfId="0" applyFont="1" applyFill="1" applyBorder="1" applyAlignment="1">
      <alignment vertical="center" wrapText="1"/>
    </xf>
    <xf numFmtId="0" fontId="42" fillId="0" borderId="43" xfId="0" applyFont="1" applyBorder="1" applyAlignment="1">
      <alignment horizontal="center" vertical="center"/>
    </xf>
    <xf numFmtId="0" fontId="42" fillId="0" borderId="44" xfId="0" applyFont="1" applyBorder="1"/>
    <xf numFmtId="0" fontId="42" fillId="0" borderId="45" xfId="0" applyFont="1" applyBorder="1"/>
    <xf numFmtId="0" fontId="3" fillId="0" borderId="42" xfId="0" applyFont="1" applyFill="1" applyBorder="1" applyAlignment="1">
      <alignment vertical="center" wrapText="1"/>
    </xf>
    <xf numFmtId="0" fontId="3" fillId="0" borderId="42" xfId="0" applyFont="1" applyFill="1" applyBorder="1" applyAlignment="1">
      <alignment horizontal="justify" vertical="center" wrapText="1"/>
    </xf>
    <xf numFmtId="0" fontId="13" fillId="0" borderId="37" xfId="0" applyFont="1" applyFill="1" applyBorder="1" applyAlignment="1">
      <alignment vertical="center" wrapText="1"/>
    </xf>
    <xf numFmtId="0" fontId="42" fillId="0" borderId="38" xfId="0" applyFont="1" applyBorder="1" applyAlignment="1">
      <alignment horizontal="center" vertical="center"/>
    </xf>
    <xf numFmtId="0" fontId="42" fillId="0" borderId="42" xfId="0" applyFont="1" applyBorder="1"/>
    <xf numFmtId="0" fontId="42" fillId="0" borderId="43" xfId="0" applyFont="1" applyBorder="1" applyAlignment="1">
      <alignment horizontal="center"/>
    </xf>
    <xf numFmtId="0" fontId="42" fillId="0" borderId="38" xfId="0" applyFont="1" applyBorder="1" applyAlignment="1">
      <alignment horizontal="center"/>
    </xf>
    <xf numFmtId="0" fontId="38" fillId="0" borderId="0" xfId="0" applyFont="1" applyAlignment="1"/>
    <xf numFmtId="0" fontId="41" fillId="0" borderId="26" xfId="0" applyFont="1" applyBorder="1" applyAlignment="1">
      <alignment horizontal="center" vertical="center"/>
    </xf>
    <xf numFmtId="0" fontId="42" fillId="0" borderId="26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4" fillId="11" borderId="7" xfId="0" applyFont="1" applyFill="1" applyBorder="1" applyAlignment="1">
      <alignment vertical="center" wrapText="1"/>
    </xf>
    <xf numFmtId="0" fontId="4" fillId="11" borderId="7" xfId="0" applyFont="1" applyFill="1" applyBorder="1" applyAlignment="1">
      <alignment horizontal="center" vertical="center" wrapText="1"/>
    </xf>
    <xf numFmtId="0" fontId="6" fillId="11" borderId="7" xfId="0" applyFont="1" applyFill="1" applyBorder="1" applyAlignment="1">
      <alignment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0" fillId="11" borderId="13" xfId="0" applyFont="1" applyFill="1" applyBorder="1" applyAlignment="1">
      <alignment horizontal="center" vertical="center" wrapText="1"/>
    </xf>
    <xf numFmtId="0" fontId="20" fillId="11" borderId="4" xfId="0" applyFont="1" applyFill="1" applyBorder="1" applyAlignment="1">
      <alignment vertical="center" wrapText="1"/>
    </xf>
    <xf numFmtId="0" fontId="20" fillId="11" borderId="7" xfId="0" applyFont="1" applyFill="1" applyBorder="1" applyAlignment="1">
      <alignment horizontal="center" vertical="center" wrapText="1"/>
    </xf>
    <xf numFmtId="0" fontId="0" fillId="0" borderId="0" xfId="0" quotePrefix="1"/>
    <xf numFmtId="0" fontId="0" fillId="0" borderId="0" xfId="0" applyAlignment="1">
      <alignment horizontal="center" vertical="center"/>
    </xf>
    <xf numFmtId="0" fontId="3" fillId="11" borderId="3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26" xfId="0" applyFont="1" applyBorder="1" applyAlignment="1">
      <alignment vertical="center" wrapText="1"/>
    </xf>
    <xf numFmtId="0" fontId="22" fillId="12" borderId="3" xfId="0" applyFont="1" applyFill="1" applyBorder="1" applyAlignment="1">
      <alignment horizontal="center" vertical="center" wrapText="1"/>
    </xf>
    <xf numFmtId="0" fontId="22" fillId="12" borderId="7" xfId="0" applyFont="1" applyFill="1" applyBorder="1" applyAlignment="1">
      <alignment vertical="center" wrapText="1"/>
    </xf>
    <xf numFmtId="0" fontId="22" fillId="12" borderId="7" xfId="0" applyFont="1" applyFill="1" applyBorder="1" applyAlignment="1">
      <alignment horizontal="center" vertical="center" wrapText="1"/>
    </xf>
    <xf numFmtId="0" fontId="2" fillId="12" borderId="0" xfId="0" applyFont="1" applyFill="1"/>
    <xf numFmtId="0" fontId="13" fillId="0" borderId="26" xfId="0" applyFont="1" applyBorder="1" applyAlignment="1">
      <alignment horizontal="center" vertical="center" wrapText="1"/>
    </xf>
    <xf numFmtId="0" fontId="13" fillId="0" borderId="26" xfId="0" applyFont="1" applyBorder="1" applyAlignment="1">
      <alignment vertical="center" wrapText="1"/>
    </xf>
    <xf numFmtId="0" fontId="13" fillId="0" borderId="26" xfId="0" applyFont="1" applyBorder="1" applyAlignment="1">
      <alignment horizontal="right" vertical="center" wrapText="1"/>
    </xf>
    <xf numFmtId="0" fontId="13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3" fillId="0" borderId="26" xfId="0" applyFont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43" fillId="0" borderId="0" xfId="0" applyFont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2" fillId="12" borderId="12" xfId="0" applyFont="1" applyFill="1" applyBorder="1" applyAlignment="1">
      <alignment horizontal="center" vertical="center" wrapText="1"/>
    </xf>
    <xf numFmtId="0" fontId="22" fillId="12" borderId="12" xfId="0" applyFont="1" applyFill="1" applyBorder="1" applyAlignment="1">
      <alignment vertical="center" wrapText="1"/>
    </xf>
    <xf numFmtId="0" fontId="22" fillId="12" borderId="13" xfId="0" applyFont="1" applyFill="1" applyBorder="1" applyAlignment="1">
      <alignment horizontal="center" vertical="center" wrapText="1"/>
    </xf>
    <xf numFmtId="0" fontId="2" fillId="12" borderId="21" xfId="0" applyFont="1" applyFill="1" applyBorder="1"/>
    <xf numFmtId="0" fontId="0" fillId="12" borderId="0" xfId="0" applyFill="1"/>
    <xf numFmtId="0" fontId="13" fillId="12" borderId="3" xfId="0" applyFont="1" applyFill="1" applyBorder="1" applyAlignment="1">
      <alignment horizontal="center" vertical="center" wrapText="1"/>
    </xf>
    <xf numFmtId="0" fontId="13" fillId="12" borderId="7" xfId="0" applyFont="1" applyFill="1" applyBorder="1" applyAlignment="1">
      <alignment vertical="center" wrapText="1"/>
    </xf>
    <xf numFmtId="0" fontId="13" fillId="12" borderId="8" xfId="0" applyFont="1" applyFill="1" applyBorder="1" applyAlignment="1">
      <alignment horizontal="right" vertical="center" wrapText="1"/>
    </xf>
    <xf numFmtId="0" fontId="13" fillId="12" borderId="7" xfId="0" applyFont="1" applyFill="1" applyBorder="1" applyAlignment="1">
      <alignment horizontal="center" vertical="center" wrapText="1"/>
    </xf>
    <xf numFmtId="0" fontId="1" fillId="12" borderId="0" xfId="0" applyFont="1" applyFill="1"/>
    <xf numFmtId="0" fontId="22" fillId="12" borderId="8" xfId="0" applyFont="1" applyFill="1" applyBorder="1" applyAlignment="1">
      <alignment horizontal="center" vertical="center" wrapText="1"/>
    </xf>
    <xf numFmtId="0" fontId="2" fillId="12" borderId="7" xfId="0" applyFont="1" applyFill="1" applyBorder="1"/>
    <xf numFmtId="0" fontId="23" fillId="12" borderId="7" xfId="0" applyFont="1" applyFill="1" applyBorder="1" applyAlignment="1">
      <alignment vertical="center" wrapText="1"/>
    </xf>
    <xf numFmtId="0" fontId="13" fillId="12" borderId="7" xfId="0" applyFont="1" applyFill="1" applyBorder="1" applyAlignment="1">
      <alignment horizontal="center" vertical="center"/>
    </xf>
    <xf numFmtId="0" fontId="17" fillId="12" borderId="7" xfId="0" applyFont="1" applyFill="1" applyBorder="1" applyAlignment="1">
      <alignment vertical="center" wrapText="1"/>
    </xf>
    <xf numFmtId="0" fontId="22" fillId="12" borderId="7" xfId="0" applyFont="1" applyFill="1" applyBorder="1" applyAlignment="1">
      <alignment horizontal="justify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/>
    </xf>
    <xf numFmtId="0" fontId="18" fillId="12" borderId="3" xfId="0" applyFont="1" applyFill="1" applyBorder="1" applyAlignment="1">
      <alignment horizontal="center" vertical="center" wrapText="1"/>
    </xf>
    <xf numFmtId="0" fontId="18" fillId="12" borderId="8" xfId="0" applyFont="1" applyFill="1" applyBorder="1" applyAlignment="1">
      <alignment horizontal="right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13" fillId="12" borderId="13" xfId="0" applyFont="1" applyFill="1" applyBorder="1" applyAlignment="1">
      <alignment horizontal="right" vertical="center" wrapText="1"/>
    </xf>
    <xf numFmtId="0" fontId="13" fillId="12" borderId="7" xfId="0" applyFont="1" applyFill="1" applyBorder="1" applyAlignment="1">
      <alignment horizontal="right" vertical="center" wrapText="1"/>
    </xf>
    <xf numFmtId="0" fontId="7" fillId="12" borderId="7" xfId="0" applyFont="1" applyFill="1" applyBorder="1" applyAlignment="1">
      <alignment vertical="center" wrapText="1"/>
    </xf>
    <xf numFmtId="0" fontId="13" fillId="12" borderId="12" xfId="0" applyFont="1" applyFill="1" applyBorder="1" applyAlignment="1">
      <alignment horizontal="center" vertical="center" wrapText="1"/>
    </xf>
    <xf numFmtId="0" fontId="13" fillId="12" borderId="12" xfId="0" applyFont="1" applyFill="1" applyBorder="1" applyAlignment="1">
      <alignment vertical="center" wrapText="1"/>
    </xf>
    <xf numFmtId="0" fontId="13" fillId="12" borderId="21" xfId="0" applyFont="1" applyFill="1" applyBorder="1" applyAlignment="1">
      <alignment horizontal="center" vertical="center" wrapText="1"/>
    </xf>
    <xf numFmtId="0" fontId="16" fillId="12" borderId="7" xfId="0" applyFont="1" applyFill="1" applyBorder="1" applyAlignment="1">
      <alignment vertical="center" wrapText="1"/>
    </xf>
    <xf numFmtId="0" fontId="22" fillId="12" borderId="7" xfId="0" applyFont="1" applyFill="1" applyBorder="1" applyAlignment="1">
      <alignment horizontal="center" vertical="center"/>
    </xf>
    <xf numFmtId="0" fontId="13" fillId="12" borderId="2" xfId="0" applyFont="1" applyFill="1" applyBorder="1" applyAlignment="1">
      <alignment horizontal="center" vertical="center" wrapText="1"/>
    </xf>
    <xf numFmtId="0" fontId="22" fillId="12" borderId="23" xfId="0" applyFont="1" applyFill="1" applyBorder="1" applyAlignment="1">
      <alignment horizontal="center" vertical="center" wrapText="1"/>
    </xf>
    <xf numFmtId="0" fontId="8" fillId="12" borderId="8" xfId="0" applyFont="1" applyFill="1" applyBorder="1" applyAlignment="1">
      <alignment horizontal="center" vertical="center" wrapText="1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3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2" fillId="12" borderId="26" xfId="0" applyFont="1" applyFill="1" applyBorder="1" applyAlignment="1">
      <alignment horizontal="center" vertical="center" wrapText="1"/>
    </xf>
    <xf numFmtId="0" fontId="22" fillId="12" borderId="26" xfId="0" applyFont="1" applyFill="1" applyBorder="1" applyAlignment="1">
      <alignment vertical="center" wrapText="1"/>
    </xf>
    <xf numFmtId="0" fontId="2" fillId="12" borderId="26" xfId="0" applyFont="1" applyFill="1" applyBorder="1" applyAlignment="1">
      <alignment vertical="center"/>
    </xf>
    <xf numFmtId="0" fontId="13" fillId="12" borderId="26" xfId="0" applyFont="1" applyFill="1" applyBorder="1" applyAlignment="1">
      <alignment horizontal="center" vertical="center" wrapText="1"/>
    </xf>
    <xf numFmtId="0" fontId="13" fillId="12" borderId="26" xfId="0" applyFont="1" applyFill="1" applyBorder="1" applyAlignment="1">
      <alignment vertical="center" wrapText="1"/>
    </xf>
    <xf numFmtId="0" fontId="13" fillId="12" borderId="26" xfId="0" applyFont="1" applyFill="1" applyBorder="1" applyAlignment="1">
      <alignment horizontal="right" vertical="center" wrapText="1"/>
    </xf>
    <xf numFmtId="0" fontId="1" fillId="12" borderId="26" xfId="0" applyFont="1" applyFill="1" applyBorder="1" applyAlignment="1">
      <alignment vertical="center"/>
    </xf>
    <xf numFmtId="0" fontId="23" fillId="12" borderId="26" xfId="0" applyFont="1" applyFill="1" applyBorder="1" applyAlignment="1">
      <alignment vertical="center" wrapText="1"/>
    </xf>
    <xf numFmtId="0" fontId="13" fillId="12" borderId="26" xfId="0" applyFont="1" applyFill="1" applyBorder="1" applyAlignment="1">
      <alignment horizontal="center" vertical="center"/>
    </xf>
    <xf numFmtId="0" fontId="17" fillId="12" borderId="26" xfId="0" applyFont="1" applyFill="1" applyBorder="1" applyAlignment="1">
      <alignment vertical="center" wrapText="1"/>
    </xf>
    <xf numFmtId="0" fontId="22" fillId="12" borderId="26" xfId="0" applyFont="1" applyFill="1" applyBorder="1" applyAlignment="1">
      <alignment horizontal="justify" vertical="center" wrapText="1"/>
    </xf>
    <xf numFmtId="0" fontId="22" fillId="12" borderId="26" xfId="0" applyFont="1" applyFill="1" applyBorder="1" applyAlignment="1">
      <alignment horizontal="center" vertical="center"/>
    </xf>
    <xf numFmtId="0" fontId="3" fillId="12" borderId="26" xfId="0" applyFont="1" applyFill="1" applyBorder="1" applyAlignment="1">
      <alignment horizontal="center" vertical="center" wrapText="1"/>
    </xf>
    <xf numFmtId="0" fontId="3" fillId="12" borderId="26" xfId="0" applyFont="1" applyFill="1" applyBorder="1" applyAlignment="1">
      <alignment vertical="center" wrapText="1"/>
    </xf>
    <xf numFmtId="0" fontId="0" fillId="12" borderId="26" xfId="0" applyFill="1" applyBorder="1" applyAlignment="1">
      <alignment vertical="center"/>
    </xf>
    <xf numFmtId="0" fontId="3" fillId="12" borderId="26" xfId="0" applyFont="1" applyFill="1" applyBorder="1" applyAlignment="1">
      <alignment horizontal="center" vertical="center"/>
    </xf>
    <xf numFmtId="0" fontId="18" fillId="12" borderId="26" xfId="0" applyFont="1" applyFill="1" applyBorder="1" applyAlignment="1">
      <alignment horizontal="center" vertical="center" wrapText="1"/>
    </xf>
    <xf numFmtId="0" fontId="18" fillId="12" borderId="26" xfId="0" applyFont="1" applyFill="1" applyBorder="1" applyAlignment="1">
      <alignment horizontal="right" vertical="center" wrapText="1"/>
    </xf>
    <xf numFmtId="0" fontId="8" fillId="12" borderId="26" xfId="0" applyFont="1" applyFill="1" applyBorder="1" applyAlignment="1">
      <alignment horizontal="center" vertical="center" wrapText="1"/>
    </xf>
    <xf numFmtId="0" fontId="16" fillId="12" borderId="26" xfId="0" applyFont="1" applyFill="1" applyBorder="1" applyAlignment="1">
      <alignment vertical="center" wrapText="1"/>
    </xf>
    <xf numFmtId="0" fontId="7" fillId="12" borderId="26" xfId="0" applyFont="1" applyFill="1" applyBorder="1" applyAlignment="1">
      <alignment vertical="center" wrapText="1"/>
    </xf>
    <xf numFmtId="0" fontId="13" fillId="9" borderId="26" xfId="0" applyFont="1" applyFill="1" applyBorder="1" applyAlignment="1">
      <alignment horizontal="right" vertical="center" wrapText="1"/>
    </xf>
    <xf numFmtId="0" fontId="43" fillId="0" borderId="0" xfId="0" applyFont="1" applyFill="1" applyAlignment="1">
      <alignment vertical="center"/>
    </xf>
    <xf numFmtId="0" fontId="22" fillId="0" borderId="26" xfId="0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vertical="center" wrapText="1"/>
    </xf>
    <xf numFmtId="0" fontId="13" fillId="0" borderId="26" xfId="0" applyFont="1" applyFill="1" applyBorder="1" applyAlignment="1">
      <alignment horizontal="right" vertical="center" wrapText="1"/>
    </xf>
    <xf numFmtId="0" fontId="1" fillId="0" borderId="26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3" fillId="0" borderId="26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vertical="center" wrapText="1"/>
    </xf>
    <xf numFmtId="0" fontId="3" fillId="0" borderId="26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right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justify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23" fillId="0" borderId="7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2" fillId="0" borderId="7" xfId="0" applyFont="1" applyFill="1" applyBorder="1" applyAlignment="1">
      <alignment vertical="center" wrapText="1"/>
    </xf>
    <xf numFmtId="0" fontId="22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3" fillId="9" borderId="26" xfId="0" applyFont="1" applyFill="1" applyBorder="1" applyAlignment="1">
      <alignment horizontal="center" vertical="center" wrapText="1"/>
    </xf>
    <xf numFmtId="0" fontId="13" fillId="9" borderId="26" xfId="0" applyFont="1" applyFill="1" applyBorder="1" applyAlignment="1">
      <alignment vertical="center" wrapText="1"/>
    </xf>
    <xf numFmtId="0" fontId="1" fillId="9" borderId="26" xfId="0" applyFont="1" applyFill="1" applyBorder="1" applyAlignment="1">
      <alignment vertical="center"/>
    </xf>
    <xf numFmtId="0" fontId="3" fillId="9" borderId="26" xfId="0" applyFont="1" applyFill="1" applyBorder="1" applyAlignment="1">
      <alignment horizontal="center" vertical="center" wrapText="1"/>
    </xf>
    <xf numFmtId="0" fontId="3" fillId="9" borderId="26" xfId="0" applyFont="1" applyFill="1" applyBorder="1" applyAlignment="1">
      <alignment vertical="center" wrapText="1"/>
    </xf>
    <xf numFmtId="0" fontId="0" fillId="9" borderId="0" xfId="0" applyFill="1" applyAlignment="1">
      <alignment vertical="center"/>
    </xf>
    <xf numFmtId="0" fontId="22" fillId="13" borderId="26" xfId="0" applyFont="1" applyFill="1" applyBorder="1" applyAlignment="1">
      <alignment horizontal="center" vertical="center" wrapText="1"/>
    </xf>
    <xf numFmtId="0" fontId="22" fillId="13" borderId="26" xfId="0" applyFont="1" applyFill="1" applyBorder="1" applyAlignment="1">
      <alignment vertical="center" wrapText="1"/>
    </xf>
    <xf numFmtId="0" fontId="2" fillId="13" borderId="26" xfId="0" applyFont="1" applyFill="1" applyBorder="1" applyAlignment="1">
      <alignment vertical="center"/>
    </xf>
    <xf numFmtId="0" fontId="22" fillId="13" borderId="26" xfId="0" applyFont="1" applyFill="1" applyBorder="1" applyAlignment="1">
      <alignment horizontal="center" vertical="center"/>
    </xf>
    <xf numFmtId="0" fontId="23" fillId="13" borderId="26" xfId="0" applyFont="1" applyFill="1" applyBorder="1" applyAlignment="1">
      <alignment vertical="center" wrapText="1"/>
    </xf>
    <xf numFmtId="0" fontId="13" fillId="13" borderId="26" xfId="0" applyFont="1" applyFill="1" applyBorder="1" applyAlignment="1">
      <alignment horizontal="center" vertical="center" wrapText="1"/>
    </xf>
    <xf numFmtId="0" fontId="13" fillId="13" borderId="26" xfId="0" applyFont="1" applyFill="1" applyBorder="1" applyAlignment="1">
      <alignment vertical="center" wrapText="1"/>
    </xf>
    <xf numFmtId="0" fontId="13" fillId="13" borderId="26" xfId="0" applyFont="1" applyFill="1" applyBorder="1" applyAlignment="1">
      <alignment horizontal="right" vertical="center" wrapText="1"/>
    </xf>
    <xf numFmtId="0" fontId="1" fillId="13" borderId="26" xfId="0" applyFont="1" applyFill="1" applyBorder="1" applyAlignment="1">
      <alignment vertical="center"/>
    </xf>
    <xf numFmtId="0" fontId="3" fillId="13" borderId="26" xfId="0" applyFont="1" applyFill="1" applyBorder="1" applyAlignment="1">
      <alignment horizontal="center" vertical="center" wrapText="1"/>
    </xf>
    <xf numFmtId="0" fontId="3" fillId="13" borderId="26" xfId="0" applyFont="1" applyFill="1" applyBorder="1" applyAlignment="1">
      <alignment vertical="center" wrapText="1"/>
    </xf>
    <xf numFmtId="0" fontId="0" fillId="13" borderId="26" xfId="0" applyFill="1" applyBorder="1" applyAlignment="1">
      <alignment vertical="center"/>
    </xf>
    <xf numFmtId="0" fontId="0" fillId="13" borderId="0" xfId="0" applyFill="1" applyAlignment="1">
      <alignment vertical="center"/>
    </xf>
    <xf numFmtId="0" fontId="16" fillId="13" borderId="26" xfId="0" applyFont="1" applyFill="1" applyBorder="1" applyAlignment="1">
      <alignment vertical="center" wrapText="1"/>
    </xf>
    <xf numFmtId="0" fontId="7" fillId="13" borderId="26" xfId="0" applyFont="1" applyFill="1" applyBorder="1" applyAlignment="1">
      <alignment vertical="center" wrapText="1"/>
    </xf>
    <xf numFmtId="0" fontId="13" fillId="13" borderId="26" xfId="0" applyFont="1" applyFill="1" applyBorder="1" applyAlignment="1">
      <alignment horizontal="center" vertical="center"/>
    </xf>
    <xf numFmtId="0" fontId="3" fillId="13" borderId="26" xfId="0" applyFont="1" applyFill="1" applyBorder="1" applyAlignment="1">
      <alignment horizontal="center" vertical="center"/>
    </xf>
    <xf numFmtId="0" fontId="13" fillId="9" borderId="26" xfId="0" applyFont="1" applyFill="1" applyBorder="1" applyAlignment="1">
      <alignment horizontal="center" vertical="center"/>
    </xf>
    <xf numFmtId="0" fontId="3" fillId="9" borderId="26" xfId="0" applyFont="1" applyFill="1" applyBorder="1" applyAlignment="1">
      <alignment horizontal="center" vertical="center"/>
    </xf>
    <xf numFmtId="0" fontId="22" fillId="4" borderId="26" xfId="0" applyFont="1" applyFill="1" applyBorder="1" applyAlignment="1">
      <alignment horizontal="center" vertical="center" wrapText="1"/>
    </xf>
    <xf numFmtId="0" fontId="22" fillId="4" borderId="26" xfId="0" applyFont="1" applyFill="1" applyBorder="1" applyAlignment="1">
      <alignment vertical="center" wrapText="1"/>
    </xf>
    <xf numFmtId="0" fontId="2" fillId="4" borderId="26" xfId="0" applyFont="1" applyFill="1" applyBorder="1" applyAlignment="1">
      <alignment vertical="center"/>
    </xf>
    <xf numFmtId="0" fontId="13" fillId="4" borderId="26" xfId="0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right" vertical="center" wrapText="1"/>
    </xf>
    <xf numFmtId="0" fontId="1" fillId="4" borderId="26" xfId="0" applyFont="1" applyFill="1" applyBorder="1" applyAlignment="1">
      <alignment vertical="center"/>
    </xf>
    <xf numFmtId="0" fontId="0" fillId="4" borderId="26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23" fillId="4" borderId="26" xfId="0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7" fillId="4" borderId="26" xfId="0" applyFont="1" applyFill="1" applyBorder="1" applyAlignment="1">
      <alignment vertical="center" wrapText="1"/>
    </xf>
    <xf numFmtId="0" fontId="22" fillId="4" borderId="26" xfId="0" applyFont="1" applyFill="1" applyBorder="1" applyAlignment="1">
      <alignment horizontal="justify" vertical="center" wrapText="1"/>
    </xf>
    <xf numFmtId="0" fontId="22" fillId="4" borderId="2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0" fontId="44" fillId="0" borderId="7" xfId="0" applyFont="1" applyBorder="1" applyAlignment="1">
      <alignment vertical="center" wrapText="1"/>
    </xf>
    <xf numFmtId="0" fontId="44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0" fillId="3" borderId="20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0" fillId="3" borderId="21" xfId="0" applyFont="1" applyFill="1" applyBorder="1" applyAlignment="1">
      <alignment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46" fillId="0" borderId="7" xfId="0" applyFont="1" applyBorder="1" applyAlignment="1">
      <alignment vertical="center" wrapText="1"/>
    </xf>
    <xf numFmtId="0" fontId="47" fillId="0" borderId="0" xfId="0" applyFont="1"/>
    <xf numFmtId="0" fontId="19" fillId="0" borderId="7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7" xfId="0" applyFont="1" applyBorder="1" applyAlignment="1">
      <alignment vertical="center" wrapText="1"/>
    </xf>
    <xf numFmtId="0" fontId="46" fillId="0" borderId="7" xfId="0" applyFont="1" applyBorder="1" applyAlignment="1">
      <alignment horizontal="right" vertical="center" wrapText="1"/>
    </xf>
    <xf numFmtId="0" fontId="46" fillId="0" borderId="2" xfId="0" applyFont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46" fillId="0" borderId="6" xfId="0" applyFont="1" applyBorder="1" applyAlignment="1">
      <alignment vertical="center" wrapText="1"/>
    </xf>
    <xf numFmtId="0" fontId="46" fillId="0" borderId="7" xfId="0" applyFont="1" applyBorder="1" applyAlignment="1">
      <alignment horizontal="justify" vertical="center" wrapText="1"/>
    </xf>
    <xf numFmtId="0" fontId="46" fillId="0" borderId="12" xfId="0" applyFont="1" applyBorder="1" applyAlignment="1">
      <alignment horizontal="center" vertical="center" wrapText="1"/>
    </xf>
    <xf numFmtId="0" fontId="46" fillId="0" borderId="8" xfId="0" applyFont="1" applyBorder="1" applyAlignment="1">
      <alignment horizontal="center" vertical="center" wrapText="1"/>
    </xf>
    <xf numFmtId="0" fontId="48" fillId="0" borderId="19" xfId="0" applyFont="1" applyBorder="1" applyAlignment="1">
      <alignment vertical="center" wrapText="1"/>
    </xf>
    <xf numFmtId="0" fontId="48" fillId="0" borderId="46" xfId="0" applyFont="1" applyBorder="1" applyAlignment="1">
      <alignment vertical="center" wrapText="1"/>
    </xf>
    <xf numFmtId="0" fontId="48" fillId="0" borderId="2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0" fillId="0" borderId="3" xfId="0" applyBorder="1"/>
    <xf numFmtId="0" fontId="19" fillId="0" borderId="0" xfId="0" applyFont="1" applyBorder="1" applyAlignment="1">
      <alignment horizontal="center" vertical="center" wrapText="1"/>
    </xf>
    <xf numFmtId="0" fontId="0" fillId="0" borderId="12" xfId="0" applyBorder="1"/>
    <xf numFmtId="0" fontId="46" fillId="0" borderId="3" xfId="0" applyFont="1" applyBorder="1" applyAlignment="1">
      <alignment vertical="center" wrapText="1"/>
    </xf>
    <xf numFmtId="0" fontId="48" fillId="0" borderId="14" xfId="0" applyFont="1" applyBorder="1" applyAlignment="1">
      <alignment vertical="center" wrapText="1"/>
    </xf>
    <xf numFmtId="0" fontId="0" fillId="0" borderId="13" xfId="0" applyBorder="1"/>
    <xf numFmtId="0" fontId="46" fillId="0" borderId="0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0" fontId="46" fillId="0" borderId="13" xfId="0" applyFont="1" applyBorder="1" applyAlignment="1">
      <alignment horizontal="center" vertical="center" wrapText="1"/>
    </xf>
    <xf numFmtId="0" fontId="48" fillId="0" borderId="3" xfId="0" applyFont="1" applyBorder="1" applyAlignment="1">
      <alignment vertical="center" wrapText="1"/>
    </xf>
    <xf numFmtId="0" fontId="19" fillId="0" borderId="3" xfId="0" applyFont="1" applyBorder="1" applyAlignment="1">
      <alignment horizontal="center" vertical="center" wrapText="1"/>
    </xf>
    <xf numFmtId="0" fontId="46" fillId="0" borderId="9" xfId="0" applyFont="1" applyBorder="1" applyAlignment="1">
      <alignment horizontal="center" vertical="center" wrapText="1"/>
    </xf>
    <xf numFmtId="0" fontId="48" fillId="0" borderId="7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46" fillId="0" borderId="21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46" fillId="0" borderId="8" xfId="0" applyFont="1" applyBorder="1" applyAlignment="1">
      <alignment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0" fillId="3" borderId="7" xfId="0" applyFont="1" applyFill="1" applyBorder="1" applyAlignment="1">
      <alignment vertical="center" wrapText="1"/>
    </xf>
    <xf numFmtId="0" fontId="3" fillId="0" borderId="2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7" fillId="0" borderId="13" xfId="0" applyFont="1" applyBorder="1"/>
    <xf numFmtId="0" fontId="47" fillId="0" borderId="7" xfId="0" applyFont="1" applyBorder="1"/>
    <xf numFmtId="0" fontId="20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47" fillId="0" borderId="0" xfId="0" applyFont="1" applyBorder="1"/>
    <xf numFmtId="0" fontId="0" fillId="0" borderId="3" xfId="0" applyFill="1" applyBorder="1"/>
    <xf numFmtId="0" fontId="3" fillId="0" borderId="0" xfId="0" applyFont="1" applyFill="1" applyBorder="1" applyAlignment="1">
      <alignment vertical="center" wrapText="1"/>
    </xf>
    <xf numFmtId="0" fontId="47" fillId="0" borderId="0" xfId="0" applyFont="1" applyFill="1"/>
    <xf numFmtId="0" fontId="2" fillId="0" borderId="0" xfId="0" applyFont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0" fontId="0" fillId="8" borderId="0" xfId="0" applyFill="1"/>
    <xf numFmtId="0" fontId="2" fillId="9" borderId="0" xfId="0" applyFont="1" applyFill="1" applyAlignment="1">
      <alignment horizontal="center" vertical="center"/>
    </xf>
    <xf numFmtId="0" fontId="22" fillId="9" borderId="3" xfId="0" applyFont="1" applyFill="1" applyBorder="1" applyAlignment="1">
      <alignment horizontal="center" vertical="center" wrapText="1"/>
    </xf>
    <xf numFmtId="0" fontId="22" fillId="9" borderId="7" xfId="0" applyFont="1" applyFill="1" applyBorder="1" applyAlignment="1">
      <alignment vertical="center" wrapText="1"/>
    </xf>
    <xf numFmtId="0" fontId="22" fillId="9" borderId="7" xfId="0" applyFont="1" applyFill="1" applyBorder="1" applyAlignment="1">
      <alignment horizontal="center" vertical="center" wrapText="1"/>
    </xf>
    <xf numFmtId="0" fontId="22" fillId="9" borderId="7" xfId="0" applyFont="1" applyFill="1" applyBorder="1" applyAlignment="1">
      <alignment horizontal="center" vertical="center"/>
    </xf>
    <xf numFmtId="0" fontId="23" fillId="9" borderId="7" xfId="0" applyFont="1" applyFill="1" applyBorder="1" applyAlignment="1">
      <alignment vertical="center" wrapText="1"/>
    </xf>
    <xf numFmtId="0" fontId="2" fillId="9" borderId="0" xfId="0" applyFont="1" applyFill="1" applyAlignment="1">
      <alignment vertical="center"/>
    </xf>
    <xf numFmtId="0" fontId="2" fillId="9" borderId="0" xfId="0" applyFont="1" applyFill="1"/>
    <xf numFmtId="0" fontId="49" fillId="0" borderId="3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7" xfId="0" applyFont="1" applyBorder="1" applyAlignment="1">
      <alignment vertical="center" wrapText="1"/>
    </xf>
    <xf numFmtId="0" fontId="50" fillId="0" borderId="0" xfId="0" applyFont="1"/>
    <xf numFmtId="0" fontId="49" fillId="0" borderId="7" xfId="0" applyFont="1" applyBorder="1" applyAlignment="1">
      <alignment horizontal="right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6" xfId="0" applyFont="1" applyBorder="1" applyAlignment="1">
      <alignment vertical="center" wrapText="1"/>
    </xf>
    <xf numFmtId="0" fontId="49" fillId="0" borderId="7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14" xfId="0" applyFont="1" applyBorder="1" applyAlignment="1">
      <alignment horizontal="center" vertical="center" wrapText="1"/>
    </xf>
    <xf numFmtId="0" fontId="48" fillId="0" borderId="19" xfId="0" applyFont="1" applyBorder="1" applyAlignment="1">
      <alignment horizontal="center" vertical="center" wrapText="1"/>
    </xf>
    <xf numFmtId="0" fontId="48" fillId="0" borderId="46" xfId="0" applyFont="1" applyBorder="1" applyAlignment="1">
      <alignment horizontal="center" vertical="center" wrapText="1"/>
    </xf>
    <xf numFmtId="0" fontId="48" fillId="0" borderId="20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0" fontId="44" fillId="0" borderId="21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48" fillId="0" borderId="21" xfId="0" applyFont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0" fontId="49" fillId="0" borderId="14" xfId="0" applyFont="1" applyBorder="1" applyAlignment="1">
      <alignment vertical="center" wrapText="1"/>
    </xf>
    <xf numFmtId="0" fontId="44" fillId="0" borderId="1" xfId="0" applyFont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5" fillId="0" borderId="9" xfId="0" applyFont="1" applyBorder="1" applyAlignment="1">
      <alignment horizontal="center" vertical="center" wrapText="1"/>
    </xf>
    <xf numFmtId="0" fontId="45" fillId="0" borderId="21" xfId="0" applyFont="1" applyBorder="1" applyAlignment="1">
      <alignment horizontal="center" vertical="center" wrapText="1"/>
    </xf>
    <xf numFmtId="0" fontId="43" fillId="0" borderId="26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42" fillId="0" borderId="27" xfId="0" applyFont="1" applyBorder="1" applyAlignment="1">
      <alignment horizontal="center" vertical="center"/>
    </xf>
    <xf numFmtId="0" fontId="42" fillId="0" borderId="28" xfId="0" applyFont="1" applyBorder="1" applyAlignment="1">
      <alignment horizontal="center" vertical="center"/>
    </xf>
    <xf numFmtId="0" fontId="42" fillId="0" borderId="29" xfId="0" applyFont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41" fillId="0" borderId="33" xfId="0" applyFont="1" applyBorder="1" applyAlignment="1">
      <alignment horizontal="left" vertical="center" wrapText="1"/>
    </xf>
    <xf numFmtId="0" fontId="41" fillId="0" borderId="34" xfId="0" applyFont="1" applyBorder="1" applyAlignment="1">
      <alignment horizontal="left" vertical="center" wrapText="1"/>
    </xf>
    <xf numFmtId="0" fontId="41" fillId="0" borderId="35" xfId="0" applyFont="1" applyBorder="1" applyAlignment="1">
      <alignment horizontal="left" vertical="center" wrapText="1"/>
    </xf>
    <xf numFmtId="0" fontId="41" fillId="0" borderId="33" xfId="0" applyFont="1" applyBorder="1" applyAlignment="1">
      <alignment horizontal="left"/>
    </xf>
    <xf numFmtId="0" fontId="41" fillId="0" borderId="34" xfId="0" applyFont="1" applyBorder="1" applyAlignment="1">
      <alignment horizontal="left"/>
    </xf>
    <xf numFmtId="0" fontId="41" fillId="0" borderId="35" xfId="0" applyFont="1" applyBorder="1" applyAlignment="1">
      <alignment horizontal="left"/>
    </xf>
    <xf numFmtId="0" fontId="42" fillId="0" borderId="30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2" fillId="0" borderId="32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1" fillId="0" borderId="26" xfId="0" applyFont="1" applyBorder="1" applyAlignment="1">
      <alignment horizontal="center" vertical="center"/>
    </xf>
    <xf numFmtId="0" fontId="41" fillId="0" borderId="0" xfId="0" applyFont="1" applyAlignment="1">
      <alignment horizontal="left"/>
    </xf>
    <xf numFmtId="0" fontId="39" fillId="0" borderId="0" xfId="0" applyFont="1" applyAlignment="1">
      <alignment horizontal="center"/>
    </xf>
    <xf numFmtId="0" fontId="9" fillId="11" borderId="13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 wrapText="1"/>
    </xf>
    <xf numFmtId="0" fontId="4" fillId="11" borderId="13" xfId="0" applyFont="1" applyFill="1" applyBorder="1" applyAlignment="1">
      <alignment horizontal="center" vertical="center" wrapText="1"/>
    </xf>
    <xf numFmtId="0" fontId="4" fillId="11" borderId="9" xfId="0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24" fillId="8" borderId="3" xfId="0" applyFont="1" applyFill="1" applyBorder="1" applyAlignment="1">
      <alignment horizontal="center" vertical="center" wrapText="1"/>
    </xf>
    <xf numFmtId="0" fontId="24" fillId="8" borderId="7" xfId="0" applyFont="1" applyFill="1" applyBorder="1" applyAlignment="1">
      <alignment vertical="center" wrapText="1"/>
    </xf>
    <xf numFmtId="0" fontId="24" fillId="8" borderId="7" xfId="0" applyFont="1" applyFill="1" applyBorder="1" applyAlignment="1">
      <alignment horizontal="center" vertical="center" wrapText="1"/>
    </xf>
    <xf numFmtId="0" fontId="51" fillId="8" borderId="7" xfId="0" applyFont="1" applyFill="1" applyBorder="1" applyAlignment="1">
      <alignment vertical="center" wrapText="1"/>
    </xf>
    <xf numFmtId="0" fontId="11" fillId="8" borderId="0" xfId="0" applyFont="1" applyFill="1" applyAlignment="1">
      <alignment vertical="center"/>
    </xf>
    <xf numFmtId="0" fontId="52" fillId="8" borderId="3" xfId="0" applyFont="1" applyFill="1" applyBorder="1" applyAlignment="1">
      <alignment horizontal="center" vertical="center" wrapText="1"/>
    </xf>
    <xf numFmtId="0" fontId="52" fillId="8" borderId="7" xfId="0" applyFont="1" applyFill="1" applyBorder="1" applyAlignment="1">
      <alignment vertical="center" wrapText="1"/>
    </xf>
    <xf numFmtId="0" fontId="52" fillId="8" borderId="7" xfId="0" applyFont="1" applyFill="1" applyBorder="1" applyAlignment="1">
      <alignment horizontal="center" vertical="center" wrapText="1"/>
    </xf>
    <xf numFmtId="0" fontId="53" fillId="8" borderId="0" xfId="0" applyFont="1" applyFill="1" applyAlignment="1">
      <alignment vertical="center"/>
    </xf>
    <xf numFmtId="0" fontId="24" fillId="8" borderId="7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53" fillId="3" borderId="0" xfId="0" applyFont="1" applyFill="1"/>
    <xf numFmtId="0" fontId="9" fillId="3" borderId="7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54" fillId="3" borderId="0" xfId="0" applyFont="1" applyFill="1" applyAlignment="1">
      <alignment vertical="center"/>
    </xf>
    <xf numFmtId="0" fontId="9" fillId="3" borderId="3" xfId="0" applyFont="1" applyFill="1" applyBorder="1" applyAlignment="1">
      <alignment horizontal="center" vertical="center" wrapText="1"/>
    </xf>
    <xf numFmtId="0" fontId="54" fillId="3" borderId="0" xfId="0" applyFont="1" applyFill="1"/>
    <xf numFmtId="0" fontId="24" fillId="8" borderId="8" xfId="0" applyFont="1" applyFill="1" applyBorder="1" applyAlignment="1">
      <alignment horizontal="center" vertical="center" wrapText="1"/>
    </xf>
    <xf numFmtId="0" fontId="52" fillId="8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7" fillId="0" borderId="7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53" fillId="0" borderId="0" xfId="0" applyFont="1" applyFill="1"/>
    <xf numFmtId="0" fontId="11" fillId="11" borderId="0" xfId="0" applyFont="1" applyFill="1" applyAlignment="1">
      <alignment horizontal="center" vertical="center"/>
    </xf>
    <xf numFmtId="0" fontId="9" fillId="11" borderId="3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vertical="center" wrapText="1"/>
    </xf>
    <xf numFmtId="0" fontId="9" fillId="11" borderId="7" xfId="0" applyFont="1" applyFill="1" applyBorder="1" applyAlignment="1">
      <alignment horizontal="center" vertical="center" wrapText="1"/>
    </xf>
    <xf numFmtId="0" fontId="54" fillId="11" borderId="0" xfId="0" applyFont="1" applyFill="1" applyAlignment="1">
      <alignment vertical="center"/>
    </xf>
    <xf numFmtId="0" fontId="11" fillId="11" borderId="0" xfId="0" applyFont="1" applyFill="1"/>
    <xf numFmtId="0" fontId="52" fillId="11" borderId="3" xfId="0" applyFont="1" applyFill="1" applyBorder="1" applyAlignment="1">
      <alignment horizontal="center" vertical="center" wrapText="1"/>
    </xf>
    <xf numFmtId="0" fontId="52" fillId="11" borderId="7" xfId="0" applyFont="1" applyFill="1" applyBorder="1" applyAlignment="1">
      <alignment vertical="center" wrapText="1"/>
    </xf>
    <xf numFmtId="0" fontId="52" fillId="11" borderId="7" xfId="0" applyFont="1" applyFill="1" applyBorder="1" applyAlignment="1">
      <alignment horizontal="center" vertical="center" wrapText="1"/>
    </xf>
    <xf numFmtId="0" fontId="55" fillId="11" borderId="7" xfId="0" applyFont="1" applyFill="1" applyBorder="1" applyAlignment="1">
      <alignment vertical="center" wrapText="1"/>
    </xf>
    <xf numFmtId="0" fontId="53" fillId="11" borderId="0" xfId="0" applyFont="1" applyFill="1" applyAlignment="1">
      <alignment vertical="center"/>
    </xf>
    <xf numFmtId="0" fontId="9" fillId="11" borderId="8" xfId="0" applyFont="1" applyFill="1" applyBorder="1" applyAlignment="1">
      <alignment horizontal="center" vertical="center" wrapText="1"/>
    </xf>
    <xf numFmtId="0" fontId="1" fillId="11" borderId="0" xfId="0" applyFont="1" applyFill="1"/>
    <xf numFmtId="0" fontId="52" fillId="11" borderId="8" xfId="0" applyFont="1" applyFill="1" applyBorder="1" applyAlignment="1">
      <alignment horizontal="center" vertical="center" wrapText="1"/>
    </xf>
    <xf numFmtId="0" fontId="56" fillId="11" borderId="3" xfId="0" applyFont="1" applyFill="1" applyBorder="1" applyAlignment="1">
      <alignment horizontal="center" vertical="center" wrapText="1"/>
    </xf>
    <xf numFmtId="0" fontId="56" fillId="11" borderId="8" xfId="0" applyFont="1" applyFill="1" applyBorder="1" applyAlignment="1">
      <alignment horizontal="center" vertical="center" wrapText="1"/>
    </xf>
    <xf numFmtId="0" fontId="57" fillId="11" borderId="12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vertical="center" wrapText="1"/>
    </xf>
    <xf numFmtId="0" fontId="57" fillId="11" borderId="13" xfId="0" applyFont="1" applyFill="1" applyBorder="1" applyAlignment="1">
      <alignment horizontal="center" vertical="center" wrapText="1"/>
    </xf>
    <xf numFmtId="0" fontId="9" fillId="11" borderId="21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/>
    </xf>
    <xf numFmtId="0" fontId="0" fillId="8" borderId="0" xfId="0" applyFill="1" applyAlignment="1">
      <alignment vertical="center"/>
    </xf>
    <xf numFmtId="0" fontId="11" fillId="9" borderId="0" xfId="0" applyFont="1" applyFill="1" applyAlignment="1">
      <alignment horizontal="center" vertical="center"/>
    </xf>
    <xf numFmtId="0" fontId="24" fillId="9" borderId="7" xfId="0" applyFont="1" applyFill="1" applyBorder="1" applyAlignment="1">
      <alignment horizontal="center" vertical="center" wrapText="1"/>
    </xf>
    <xf numFmtId="0" fontId="51" fillId="9" borderId="7" xfId="0" applyFont="1" applyFill="1" applyBorder="1" applyAlignment="1">
      <alignment vertical="center" wrapText="1"/>
    </xf>
    <xf numFmtId="0" fontId="11" fillId="9" borderId="0" xfId="0" applyFont="1" applyFill="1" applyAlignment="1">
      <alignment vertical="center"/>
    </xf>
    <xf numFmtId="0" fontId="52" fillId="9" borderId="3" xfId="0" applyFont="1" applyFill="1" applyBorder="1" applyAlignment="1">
      <alignment horizontal="center" vertical="center" wrapText="1"/>
    </xf>
    <xf numFmtId="0" fontId="52" fillId="9" borderId="7" xfId="0" applyFont="1" applyFill="1" applyBorder="1" applyAlignment="1">
      <alignment vertical="center" wrapText="1"/>
    </xf>
    <xf numFmtId="0" fontId="52" fillId="9" borderId="7" xfId="0" applyFont="1" applyFill="1" applyBorder="1" applyAlignment="1">
      <alignment horizontal="center" vertical="center" wrapText="1"/>
    </xf>
    <xf numFmtId="0" fontId="53" fillId="9" borderId="0" xfId="0" applyFont="1" applyFill="1" applyAlignment="1">
      <alignment vertical="center"/>
    </xf>
    <xf numFmtId="0" fontId="22" fillId="14" borderId="3" xfId="0" applyFont="1" applyFill="1" applyBorder="1" applyAlignment="1">
      <alignment horizontal="center" vertical="center" wrapText="1"/>
    </xf>
    <xf numFmtId="0" fontId="22" fillId="14" borderId="7" xfId="0" applyFont="1" applyFill="1" applyBorder="1" applyAlignment="1">
      <alignment vertical="center" wrapText="1"/>
    </xf>
    <xf numFmtId="0" fontId="22" fillId="14" borderId="7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22" fillId="1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94">
    <dxf>
      <fill>
        <patternFill patternType="solid">
          <fgColor rgb="FFFFFFFF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B7DEE8"/>
          <bgColor rgb="FF000000"/>
        </patternFill>
      </fill>
    </dxf>
    <dxf>
      <fill>
        <patternFill patternType="solid">
          <fgColor rgb="FFB7DEE8"/>
          <bgColor rgb="FF00000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rgb="FF92D050"/>
          <bgColor rgb="FF000000"/>
        </patternFill>
      </fill>
    </dxf>
    <dxf>
      <fill>
        <patternFill patternType="solid">
          <fgColor rgb="FF92D050"/>
          <bgColor rgb="FF000000"/>
        </patternFill>
      </fill>
    </dxf>
    <dxf>
      <fill>
        <patternFill patternType="solid">
          <fgColor rgb="FFC4D79B"/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7030A0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C00000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7030A0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C00000"/>
        <name val="Times New Roman"/>
        <scheme val="none"/>
      </font>
    </dxf>
  </dxfs>
  <tableStyles count="0" defaultTableStyle="TableStyleMedium2" defaultPivotStyle="PivotStyleMedium9"/>
  <colors>
    <mruColors>
      <color rgb="FFCC00CC"/>
      <color rgb="FFFF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1098773</xdr:colOff>
      <xdr:row>2</xdr:row>
      <xdr:rowOff>12371</xdr:rowOff>
    </xdr:from>
    <xdr:to>
      <xdr:col>5</xdr:col>
      <xdr:colOff>2763997</xdr:colOff>
      <xdr:row>2</xdr:row>
      <xdr:rowOff>12371</xdr:rowOff>
    </xdr:to>
    <xdr:cxnSp macro="">
      <xdr:nvCxnSpPr>
        <xdr:cNvPr id="2" name="Straight Connector 1"/>
        <xdr:cNvCxnSpPr/>
      </xdr:nvCxnSpPr>
      <xdr:spPr>
        <a:xfrm>
          <a:off x="7004273" y="488621"/>
          <a:ext cx="166522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667498</xdr:colOff>
      <xdr:row>4</xdr:row>
      <xdr:rowOff>9525</xdr:rowOff>
    </xdr:from>
    <xdr:to>
      <xdr:col>1</xdr:col>
      <xdr:colOff>1932827</xdr:colOff>
      <xdr:row>4</xdr:row>
      <xdr:rowOff>9525</xdr:rowOff>
    </xdr:to>
    <xdr:cxnSp macro="">
      <xdr:nvCxnSpPr>
        <xdr:cNvPr id="3" name="Straight Connector 2"/>
        <xdr:cNvCxnSpPr/>
      </xdr:nvCxnSpPr>
      <xdr:spPr>
        <a:xfrm>
          <a:off x="1277098" y="914400"/>
          <a:ext cx="12653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25"/>
  <sheetViews>
    <sheetView workbookViewId="0">
      <selection activeCell="A24" sqref="A1:XFD24"/>
    </sheetView>
  </sheetViews>
  <sheetFormatPr defaultColWidth="53.42578125" defaultRowHeight="15" x14ac:dyDescent="0.25"/>
  <cols>
    <col min="1" max="1" width="13.42578125" style="4" bestFit="1" customWidth="1"/>
    <col min="2" max="2" width="48.28515625" style="4" bestFit="1" customWidth="1"/>
    <col min="3" max="3" width="8" style="4" bestFit="1" customWidth="1"/>
    <col min="4" max="5" width="6.42578125" style="4" bestFit="1" customWidth="1"/>
    <col min="6" max="6" width="5.140625" style="4" bestFit="1" customWidth="1"/>
    <col min="7" max="7" width="3.85546875" style="4" bestFit="1" customWidth="1"/>
    <col min="8" max="16384" width="53.42578125" style="4"/>
  </cols>
  <sheetData>
    <row r="1" spans="1:8" ht="17.25" thickBot="1" x14ac:dyDescent="0.3">
      <c r="A1" s="66" t="s">
        <v>217</v>
      </c>
      <c r="B1" s="68" t="s">
        <v>111</v>
      </c>
      <c r="C1" s="64">
        <v>2</v>
      </c>
      <c r="D1" s="64">
        <v>30</v>
      </c>
      <c r="E1" s="64">
        <v>28</v>
      </c>
      <c r="F1" s="65"/>
      <c r="G1" s="64">
        <v>2</v>
      </c>
      <c r="H1" s="4" t="s">
        <v>214</v>
      </c>
    </row>
    <row r="2" spans="1:8" ht="17.25" thickBot="1" x14ac:dyDescent="0.3">
      <c r="A2" s="66" t="s">
        <v>224</v>
      </c>
      <c r="B2" s="69" t="s">
        <v>115</v>
      </c>
      <c r="C2" s="64">
        <v>2</v>
      </c>
      <c r="D2" s="64">
        <v>30</v>
      </c>
      <c r="E2" s="64">
        <v>28</v>
      </c>
      <c r="F2" s="65"/>
      <c r="G2" s="64">
        <v>2</v>
      </c>
      <c r="H2" s="4" t="s">
        <v>127</v>
      </c>
    </row>
    <row r="3" spans="1:8" ht="17.25" thickBot="1" x14ac:dyDescent="0.3">
      <c r="A3" s="66" t="s">
        <v>235</v>
      </c>
      <c r="B3" s="63" t="s">
        <v>114</v>
      </c>
      <c r="C3" s="64">
        <v>2</v>
      </c>
      <c r="D3" s="64">
        <v>30</v>
      </c>
      <c r="E3" s="64">
        <v>28</v>
      </c>
      <c r="F3" s="64">
        <v>0</v>
      </c>
      <c r="G3" s="64">
        <v>2</v>
      </c>
      <c r="H3" s="4" t="s">
        <v>109</v>
      </c>
    </row>
    <row r="4" spans="1:8" ht="17.25" thickBot="1" x14ac:dyDescent="0.3">
      <c r="A4" s="66" t="s">
        <v>221</v>
      </c>
      <c r="B4" s="69" t="s">
        <v>119</v>
      </c>
      <c r="C4" s="64">
        <v>2</v>
      </c>
      <c r="D4" s="64">
        <v>30</v>
      </c>
      <c r="E4" s="64">
        <v>28</v>
      </c>
      <c r="F4" s="65"/>
      <c r="G4" s="64">
        <v>2</v>
      </c>
      <c r="H4" s="4" t="s">
        <v>127</v>
      </c>
    </row>
    <row r="5" spans="1:8" ht="17.25" thickBot="1" x14ac:dyDescent="0.3">
      <c r="A5" s="66" t="s">
        <v>207</v>
      </c>
      <c r="B5" s="63" t="s">
        <v>108</v>
      </c>
      <c r="C5" s="64">
        <v>2</v>
      </c>
      <c r="D5" s="64">
        <v>30</v>
      </c>
      <c r="E5" s="64">
        <v>28</v>
      </c>
      <c r="F5" s="91"/>
      <c r="G5" s="64">
        <v>2</v>
      </c>
      <c r="H5" s="4" t="s">
        <v>122</v>
      </c>
    </row>
    <row r="6" spans="1:8" ht="17.25" thickBot="1" x14ac:dyDescent="0.3">
      <c r="A6" s="66" t="s">
        <v>222</v>
      </c>
      <c r="B6" s="63" t="s">
        <v>128</v>
      </c>
      <c r="C6" s="64">
        <v>3</v>
      </c>
      <c r="D6" s="64">
        <v>45</v>
      </c>
      <c r="E6" s="64">
        <v>43</v>
      </c>
      <c r="F6" s="65"/>
      <c r="G6" s="64">
        <v>2</v>
      </c>
      <c r="H6" s="4" t="s">
        <v>127</v>
      </c>
    </row>
    <row r="7" spans="1:8" ht="17.25" thickBot="1" x14ac:dyDescent="0.3">
      <c r="A7" s="66" t="s">
        <v>215</v>
      </c>
      <c r="B7" s="63" t="s">
        <v>126</v>
      </c>
      <c r="C7" s="64">
        <v>4</v>
      </c>
      <c r="D7" s="64">
        <v>60</v>
      </c>
      <c r="E7" s="64">
        <v>58</v>
      </c>
      <c r="F7" s="65"/>
      <c r="G7" s="64">
        <v>2</v>
      </c>
      <c r="H7" s="4" t="s">
        <v>214</v>
      </c>
    </row>
    <row r="8" spans="1:8" ht="17.25" thickBot="1" x14ac:dyDescent="0.3">
      <c r="A8" s="66" t="s">
        <v>219</v>
      </c>
      <c r="B8" s="63" t="s">
        <v>118</v>
      </c>
      <c r="C8" s="64">
        <v>2</v>
      </c>
      <c r="D8" s="64">
        <v>30</v>
      </c>
      <c r="E8" s="64">
        <v>28</v>
      </c>
      <c r="F8" s="65"/>
      <c r="G8" s="64">
        <v>2</v>
      </c>
      <c r="H8" s="4" t="s">
        <v>214</v>
      </c>
    </row>
    <row r="9" spans="1:8" ht="17.25" thickBot="1" x14ac:dyDescent="0.3">
      <c r="A9" s="66" t="s">
        <v>236</v>
      </c>
      <c r="B9" s="63" t="s">
        <v>130</v>
      </c>
      <c r="C9" s="64" t="s">
        <v>238</v>
      </c>
      <c r="D9" s="64">
        <v>45</v>
      </c>
      <c r="E9" s="64">
        <v>13</v>
      </c>
      <c r="F9" s="64">
        <v>30</v>
      </c>
      <c r="G9" s="64">
        <v>2</v>
      </c>
      <c r="H9" s="4" t="s">
        <v>109</v>
      </c>
    </row>
    <row r="10" spans="1:8" ht="17.25" thickBot="1" x14ac:dyDescent="0.3">
      <c r="A10" s="66" t="s">
        <v>231</v>
      </c>
      <c r="B10" s="63" t="s">
        <v>232</v>
      </c>
      <c r="C10" s="64">
        <v>1</v>
      </c>
      <c r="D10" s="64">
        <v>45</v>
      </c>
      <c r="E10" s="65"/>
      <c r="F10" s="64">
        <v>45</v>
      </c>
      <c r="G10" s="65"/>
      <c r="H10" s="4" t="s">
        <v>127</v>
      </c>
    </row>
    <row r="11" spans="1:8" ht="17.25" thickBot="1" x14ac:dyDescent="0.3">
      <c r="A11" s="66" t="s">
        <v>210</v>
      </c>
      <c r="B11" s="63" t="s">
        <v>21</v>
      </c>
      <c r="C11" s="64" t="s">
        <v>237</v>
      </c>
      <c r="D11" s="64">
        <v>120</v>
      </c>
      <c r="E11" s="64">
        <v>43</v>
      </c>
      <c r="F11" s="64">
        <v>75</v>
      </c>
      <c r="G11" s="64">
        <v>2</v>
      </c>
      <c r="H11" s="4" t="s">
        <v>122</v>
      </c>
    </row>
    <row r="12" spans="1:8" ht="17.25" thickBot="1" x14ac:dyDescent="0.3">
      <c r="A12" s="66" t="s">
        <v>209</v>
      </c>
      <c r="B12" s="63" t="s">
        <v>18</v>
      </c>
      <c r="C12" s="64">
        <v>1</v>
      </c>
      <c r="D12" s="64">
        <v>30</v>
      </c>
      <c r="E12" s="91"/>
      <c r="F12" s="64">
        <v>30</v>
      </c>
      <c r="G12" s="91"/>
      <c r="H12" s="4" t="s">
        <v>122</v>
      </c>
    </row>
    <row r="13" spans="1:8" ht="17.25" thickBot="1" x14ac:dyDescent="0.3">
      <c r="A13" s="61"/>
      <c r="B13" s="63" t="s">
        <v>125</v>
      </c>
      <c r="C13" s="64">
        <v>3</v>
      </c>
      <c r="D13" s="64">
        <v>45</v>
      </c>
      <c r="E13" s="64">
        <v>43</v>
      </c>
      <c r="F13" s="91"/>
      <c r="G13" s="64">
        <v>2</v>
      </c>
      <c r="H13" s="4" t="s">
        <v>122</v>
      </c>
    </row>
    <row r="14" spans="1:8" ht="17.25" thickBot="1" x14ac:dyDescent="0.3">
      <c r="A14" s="66" t="s">
        <v>223</v>
      </c>
      <c r="B14" s="68" t="s">
        <v>120</v>
      </c>
      <c r="C14" s="64">
        <v>3</v>
      </c>
      <c r="D14" s="64">
        <v>45</v>
      </c>
      <c r="E14" s="64">
        <v>43</v>
      </c>
      <c r="F14" s="65"/>
      <c r="G14" s="64">
        <v>2</v>
      </c>
      <c r="H14" s="4" t="s">
        <v>127</v>
      </c>
    </row>
    <row r="15" spans="1:8" ht="17.25" thickBot="1" x14ac:dyDescent="0.3">
      <c r="A15" s="66"/>
      <c r="B15" s="63" t="s">
        <v>124</v>
      </c>
      <c r="C15" s="64">
        <v>4</v>
      </c>
      <c r="D15" s="64">
        <v>60</v>
      </c>
      <c r="E15" s="64">
        <v>58</v>
      </c>
      <c r="F15" s="91"/>
      <c r="G15" s="64">
        <v>2</v>
      </c>
      <c r="H15" s="4" t="s">
        <v>122</v>
      </c>
    </row>
    <row r="16" spans="1:8" ht="17.25" thickBot="1" x14ac:dyDescent="0.3">
      <c r="A16" s="66" t="s">
        <v>208</v>
      </c>
      <c r="B16" s="63" t="s">
        <v>15</v>
      </c>
      <c r="C16" s="64">
        <v>1</v>
      </c>
      <c r="D16" s="64">
        <v>15</v>
      </c>
      <c r="E16" s="64">
        <v>13</v>
      </c>
      <c r="F16" s="91"/>
      <c r="G16" s="64">
        <v>2</v>
      </c>
      <c r="H16" s="4" t="s">
        <v>122</v>
      </c>
    </row>
    <row r="17" spans="1:8" ht="17.25" thickBot="1" x14ac:dyDescent="0.3">
      <c r="A17" s="66" t="s">
        <v>216</v>
      </c>
      <c r="B17" s="68" t="s">
        <v>204</v>
      </c>
      <c r="C17" s="64">
        <v>2</v>
      </c>
      <c r="D17" s="64">
        <v>60</v>
      </c>
      <c r="E17" s="65"/>
      <c r="F17" s="64">
        <v>60</v>
      </c>
      <c r="G17" s="65"/>
      <c r="H17" s="4" t="s">
        <v>214</v>
      </c>
    </row>
    <row r="18" spans="1:8" ht="17.25" thickBot="1" x14ac:dyDescent="0.3">
      <c r="A18" s="66" t="s">
        <v>229</v>
      </c>
      <c r="B18" s="63" t="s">
        <v>239</v>
      </c>
      <c r="C18" s="64">
        <v>3</v>
      </c>
      <c r="D18" s="70">
        <v>90</v>
      </c>
      <c r="E18" s="65"/>
      <c r="F18" s="64">
        <v>90</v>
      </c>
      <c r="G18" s="65"/>
      <c r="H18" s="4" t="s">
        <v>127</v>
      </c>
    </row>
    <row r="19" spans="1:8" ht="33.75" thickBot="1" x14ac:dyDescent="0.3">
      <c r="A19" s="66" t="s">
        <v>228</v>
      </c>
      <c r="B19" s="69" t="s">
        <v>205</v>
      </c>
      <c r="C19" s="64">
        <v>3</v>
      </c>
      <c r="D19" s="70">
        <v>90</v>
      </c>
      <c r="E19" s="65"/>
      <c r="F19" s="64">
        <v>90</v>
      </c>
      <c r="G19" s="65"/>
      <c r="H19" s="4" t="s">
        <v>127</v>
      </c>
    </row>
    <row r="20" spans="1:8" ht="17.25" thickBot="1" x14ac:dyDescent="0.3">
      <c r="A20" s="66" t="s">
        <v>225</v>
      </c>
      <c r="B20" s="69" t="s">
        <v>241</v>
      </c>
      <c r="C20" s="64">
        <v>3</v>
      </c>
      <c r="D20" s="64">
        <v>90</v>
      </c>
      <c r="E20" s="65"/>
      <c r="F20" s="64">
        <v>90</v>
      </c>
      <c r="G20" s="65"/>
      <c r="H20" s="4" t="s">
        <v>127</v>
      </c>
    </row>
    <row r="21" spans="1:8" ht="17.25" thickBot="1" x14ac:dyDescent="0.3">
      <c r="A21" s="66" t="s">
        <v>233</v>
      </c>
      <c r="B21" s="63" t="s">
        <v>206</v>
      </c>
      <c r="C21" s="64">
        <v>6</v>
      </c>
      <c r="D21" s="64">
        <v>270</v>
      </c>
      <c r="E21" s="65"/>
      <c r="F21" s="64">
        <v>270</v>
      </c>
      <c r="G21" s="65"/>
      <c r="H21" s="4" t="s">
        <v>127</v>
      </c>
    </row>
    <row r="22" spans="1:8" ht="17.25" thickBot="1" x14ac:dyDescent="0.3">
      <c r="A22" s="66" t="s">
        <v>226</v>
      </c>
      <c r="B22" s="69" t="s">
        <v>240</v>
      </c>
      <c r="C22" s="64">
        <v>3</v>
      </c>
      <c r="D22" s="70">
        <v>90</v>
      </c>
      <c r="E22" s="65"/>
      <c r="F22" s="64">
        <v>90</v>
      </c>
      <c r="G22" s="65"/>
      <c r="H22" s="4" t="s">
        <v>127</v>
      </c>
    </row>
    <row r="23" spans="1:8" ht="17.25" thickBot="1" x14ac:dyDescent="0.3">
      <c r="A23" s="66"/>
      <c r="B23" s="63" t="s">
        <v>123</v>
      </c>
      <c r="C23" s="64" t="s">
        <v>203</v>
      </c>
      <c r="D23" s="64">
        <v>90</v>
      </c>
      <c r="E23" s="64">
        <v>28</v>
      </c>
      <c r="F23" s="64">
        <v>60</v>
      </c>
      <c r="G23" s="64">
        <v>2</v>
      </c>
      <c r="H23" s="4" t="s">
        <v>122</v>
      </c>
    </row>
    <row r="24" spans="1:8" ht="17.25" thickBot="1" x14ac:dyDescent="0.3">
      <c r="A24" s="66" t="s">
        <v>218</v>
      </c>
      <c r="B24" s="63" t="s">
        <v>113</v>
      </c>
      <c r="C24" s="64">
        <v>2</v>
      </c>
      <c r="D24" s="64">
        <v>30</v>
      </c>
      <c r="E24" s="64">
        <v>28</v>
      </c>
      <c r="F24" s="65"/>
      <c r="G24" s="64">
        <v>2</v>
      </c>
      <c r="H24" s="4" t="s">
        <v>214</v>
      </c>
    </row>
    <row r="25" spans="1:8" ht="17.25" thickBot="1" x14ac:dyDescent="0.3">
      <c r="A25" s="64"/>
      <c r="B25" s="71" t="s">
        <v>78</v>
      </c>
      <c r="C25" s="60">
        <v>139</v>
      </c>
      <c r="D25" s="60">
        <v>2610</v>
      </c>
      <c r="E25" s="60">
        <v>1598</v>
      </c>
      <c r="F25" s="60">
        <v>930</v>
      </c>
      <c r="G25" s="60">
        <v>82</v>
      </c>
    </row>
  </sheetData>
  <sortState ref="A2:H29">
    <sortCondition ref="B2:B2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2"/>
  <sheetViews>
    <sheetView tabSelected="1" topLeftCell="A58" workbookViewId="0">
      <selection activeCell="A36" sqref="A36:XFD36"/>
    </sheetView>
  </sheetViews>
  <sheetFormatPr defaultColWidth="11.140625" defaultRowHeight="15" x14ac:dyDescent="0.25"/>
  <cols>
    <col min="1" max="1" width="3" bestFit="1" customWidth="1"/>
    <col min="2" max="2" width="15.5703125" customWidth="1"/>
    <col min="3" max="3" width="53.140625" customWidth="1"/>
    <col min="4" max="4" width="3.85546875" style="2" bestFit="1" customWidth="1"/>
    <col min="5" max="5" width="8" bestFit="1" customWidth="1"/>
    <col min="6" max="6" width="6.42578125" bestFit="1" customWidth="1"/>
    <col min="7" max="7" width="5.140625" bestFit="1" customWidth="1"/>
    <col min="8" max="8" width="6.42578125" bestFit="1" customWidth="1"/>
    <col min="9" max="9" width="3.85546875" bestFit="1" customWidth="1"/>
    <col min="10" max="10" width="30.28515625" style="289" bestFit="1" customWidth="1"/>
  </cols>
  <sheetData>
    <row r="1" spans="1:10" s="73" customFormat="1" ht="17.25" thickBot="1" x14ac:dyDescent="0.3">
      <c r="A1" s="608">
        <v>3</v>
      </c>
      <c r="B1" s="66" t="s">
        <v>217</v>
      </c>
      <c r="C1" s="68" t="s">
        <v>111</v>
      </c>
      <c r="D1" s="64">
        <v>2</v>
      </c>
      <c r="E1" s="64"/>
      <c r="F1" s="64">
        <v>30</v>
      </c>
      <c r="G1" s="64">
        <v>28</v>
      </c>
      <c r="H1" s="65"/>
      <c r="I1" s="64">
        <v>2</v>
      </c>
      <c r="J1" s="272" t="s">
        <v>214</v>
      </c>
    </row>
    <row r="2" spans="1:10" s="73" customFormat="1" ht="17.25" thickBot="1" x14ac:dyDescent="0.3">
      <c r="A2" s="608">
        <v>10</v>
      </c>
      <c r="B2" s="66" t="s">
        <v>224</v>
      </c>
      <c r="C2" s="69" t="s">
        <v>115</v>
      </c>
      <c r="D2" s="64">
        <v>2</v>
      </c>
      <c r="E2" s="64"/>
      <c r="F2" s="64">
        <v>30</v>
      </c>
      <c r="G2" s="64">
        <v>28</v>
      </c>
      <c r="H2" s="65"/>
      <c r="I2" s="64">
        <v>2</v>
      </c>
      <c r="J2" s="272" t="s">
        <v>127</v>
      </c>
    </row>
    <row r="3" spans="1:10" s="73" customFormat="1" ht="17.25" thickBot="1" x14ac:dyDescent="0.3">
      <c r="A3" s="751">
        <v>18</v>
      </c>
      <c r="B3" s="479" t="s">
        <v>235</v>
      </c>
      <c r="C3" s="485" t="s">
        <v>114</v>
      </c>
      <c r="D3" s="481">
        <v>2</v>
      </c>
      <c r="E3" s="481"/>
      <c r="F3" s="481">
        <v>30</v>
      </c>
      <c r="G3" s="481">
        <v>28</v>
      </c>
      <c r="H3" s="481">
        <v>0</v>
      </c>
      <c r="I3" s="481">
        <v>2</v>
      </c>
      <c r="J3" s="484" t="s">
        <v>109</v>
      </c>
    </row>
    <row r="4" spans="1:10" s="73" customFormat="1" ht="17.25" thickBot="1" x14ac:dyDescent="0.3">
      <c r="A4" s="751">
        <v>7</v>
      </c>
      <c r="B4" s="479" t="s">
        <v>221</v>
      </c>
      <c r="C4" s="485" t="s">
        <v>119</v>
      </c>
      <c r="D4" s="481">
        <v>2</v>
      </c>
      <c r="E4" s="481"/>
      <c r="F4" s="481">
        <v>30</v>
      </c>
      <c r="G4" s="481">
        <v>28</v>
      </c>
      <c r="H4" s="483"/>
      <c r="I4" s="481">
        <v>2</v>
      </c>
      <c r="J4" s="484" t="s">
        <v>127</v>
      </c>
    </row>
    <row r="5" spans="1:10" s="73" customFormat="1" ht="17.25" thickBot="1" x14ac:dyDescent="0.3">
      <c r="A5" s="751">
        <v>50</v>
      </c>
      <c r="B5" s="75" t="s">
        <v>191</v>
      </c>
      <c r="C5" s="76" t="s">
        <v>192</v>
      </c>
      <c r="D5" s="78">
        <v>2</v>
      </c>
      <c r="E5" s="78" t="s">
        <v>13</v>
      </c>
      <c r="F5" s="84">
        <v>30</v>
      </c>
      <c r="G5" s="78">
        <v>28</v>
      </c>
      <c r="H5" s="76"/>
      <c r="I5" s="78">
        <v>2</v>
      </c>
      <c r="J5" s="487" t="s">
        <v>200</v>
      </c>
    </row>
    <row r="6" spans="1:10" s="73" customFormat="1" ht="17.25" thickBot="1" x14ac:dyDescent="0.3">
      <c r="A6" s="751">
        <v>30</v>
      </c>
      <c r="B6" s="75" t="s">
        <v>160</v>
      </c>
      <c r="C6" s="76" t="s">
        <v>161</v>
      </c>
      <c r="D6" s="78">
        <v>2</v>
      </c>
      <c r="E6" s="78" t="s">
        <v>13</v>
      </c>
      <c r="F6" s="78">
        <v>30</v>
      </c>
      <c r="G6" s="78">
        <v>28</v>
      </c>
      <c r="H6" s="76"/>
      <c r="I6" s="78">
        <v>2</v>
      </c>
      <c r="J6" s="487" t="s">
        <v>43</v>
      </c>
    </row>
    <row r="7" spans="1:10" s="73" customFormat="1" ht="33.75" thickBot="1" x14ac:dyDescent="0.3">
      <c r="A7" s="785">
        <v>23</v>
      </c>
      <c r="B7" s="789" t="s">
        <v>150</v>
      </c>
      <c r="C7" s="790" t="s">
        <v>151</v>
      </c>
      <c r="D7" s="791">
        <v>3</v>
      </c>
      <c r="E7" s="791" t="s">
        <v>33</v>
      </c>
      <c r="F7" s="791">
        <v>45</v>
      </c>
      <c r="G7" s="791">
        <v>43</v>
      </c>
      <c r="H7" s="790"/>
      <c r="I7" s="791">
        <v>2</v>
      </c>
      <c r="J7" s="792" t="s">
        <v>30</v>
      </c>
    </row>
    <row r="8" spans="1:10" s="73" customFormat="1" ht="17.25" thickBot="1" x14ac:dyDescent="0.3">
      <c r="A8" s="751">
        <v>8</v>
      </c>
      <c r="B8" s="479" t="s">
        <v>222</v>
      </c>
      <c r="C8" s="485" t="s">
        <v>128</v>
      </c>
      <c r="D8" s="481">
        <v>3</v>
      </c>
      <c r="E8" s="481"/>
      <c r="F8" s="481">
        <v>45</v>
      </c>
      <c r="G8" s="481">
        <v>43</v>
      </c>
      <c r="H8" s="483"/>
      <c r="I8" s="481">
        <v>2</v>
      </c>
      <c r="J8" s="484" t="s">
        <v>127</v>
      </c>
    </row>
    <row r="9" spans="1:10" s="73" customFormat="1" ht="17.25" thickBot="1" x14ac:dyDescent="0.3">
      <c r="A9" s="751">
        <v>26</v>
      </c>
      <c r="B9" s="75" t="s">
        <v>155</v>
      </c>
      <c r="C9" s="76" t="s">
        <v>156</v>
      </c>
      <c r="D9" s="78">
        <v>3</v>
      </c>
      <c r="E9" s="78" t="s">
        <v>33</v>
      </c>
      <c r="F9" s="78">
        <v>45</v>
      </c>
      <c r="G9" s="78">
        <v>43</v>
      </c>
      <c r="H9" s="752"/>
      <c r="I9" s="78">
        <v>2</v>
      </c>
      <c r="J9" s="487" t="s">
        <v>30</v>
      </c>
    </row>
    <row r="10" spans="1:10" s="624" customFormat="1" ht="17.25" thickBot="1" x14ac:dyDescent="0.3">
      <c r="A10" s="751">
        <v>1</v>
      </c>
      <c r="B10" s="479" t="s">
        <v>215</v>
      </c>
      <c r="C10" s="485" t="s">
        <v>126</v>
      </c>
      <c r="D10" s="481">
        <v>4</v>
      </c>
      <c r="E10" s="481"/>
      <c r="F10" s="481">
        <v>60</v>
      </c>
      <c r="G10" s="481">
        <v>58</v>
      </c>
      <c r="H10" s="483"/>
      <c r="I10" s="481">
        <v>2</v>
      </c>
      <c r="J10" s="484" t="s">
        <v>214</v>
      </c>
    </row>
    <row r="11" spans="1:10" s="73" customFormat="1" ht="17.25" thickBot="1" x14ac:dyDescent="0.3">
      <c r="A11" s="751">
        <v>55</v>
      </c>
      <c r="B11" s="75" t="s">
        <v>199</v>
      </c>
      <c r="C11" s="76" t="s">
        <v>71</v>
      </c>
      <c r="D11" s="78">
        <v>2</v>
      </c>
      <c r="E11" s="78" t="s">
        <v>13</v>
      </c>
      <c r="F11" s="84">
        <v>30</v>
      </c>
      <c r="G11" s="78">
        <v>28</v>
      </c>
      <c r="H11" s="76"/>
      <c r="I11" s="78">
        <v>2</v>
      </c>
      <c r="J11" s="487" t="s">
        <v>201</v>
      </c>
    </row>
    <row r="12" spans="1:10" s="1" customFormat="1" ht="17.25" thickBot="1" x14ac:dyDescent="0.3">
      <c r="A12" s="751">
        <v>76</v>
      </c>
      <c r="B12" s="79" t="s">
        <v>70</v>
      </c>
      <c r="C12" s="80" t="s">
        <v>71</v>
      </c>
      <c r="D12" s="81">
        <v>2</v>
      </c>
      <c r="E12" s="82" t="s">
        <v>13</v>
      </c>
      <c r="F12" s="89">
        <v>30</v>
      </c>
      <c r="G12" s="82">
        <v>28</v>
      </c>
      <c r="H12" s="80"/>
      <c r="I12" s="82">
        <v>2</v>
      </c>
      <c r="J12" s="471" t="s">
        <v>201</v>
      </c>
    </row>
    <row r="13" spans="1:10" s="1" customFormat="1" ht="17.25" thickBot="1" x14ac:dyDescent="0.3">
      <c r="A13" s="617"/>
      <c r="B13" s="793" t="s">
        <v>219</v>
      </c>
      <c r="C13" s="794" t="s">
        <v>334</v>
      </c>
      <c r="D13" s="802">
        <v>2</v>
      </c>
      <c r="E13" s="620"/>
      <c r="F13" s="621"/>
      <c r="G13" s="622"/>
      <c r="H13" s="620"/>
      <c r="I13" s="622"/>
      <c r="J13" s="623"/>
    </row>
    <row r="14" spans="1:10" s="754" customFormat="1" ht="17.25" thickBot="1" x14ac:dyDescent="0.3">
      <c r="A14" s="751">
        <v>19</v>
      </c>
      <c r="B14" s="479" t="s">
        <v>236</v>
      </c>
      <c r="C14" s="485" t="s">
        <v>130</v>
      </c>
      <c r="D14" s="481">
        <v>2</v>
      </c>
      <c r="E14" s="481"/>
      <c r="F14" s="481">
        <v>45</v>
      </c>
      <c r="G14" s="481">
        <v>13</v>
      </c>
      <c r="H14" s="481">
        <v>30</v>
      </c>
      <c r="I14" s="481">
        <v>2</v>
      </c>
      <c r="J14" s="484" t="s">
        <v>109</v>
      </c>
    </row>
    <row r="15" spans="1:10" s="761" customFormat="1" ht="17.25" thickBot="1" x14ac:dyDescent="0.3">
      <c r="A15" s="751">
        <v>42</v>
      </c>
      <c r="B15" s="75" t="s">
        <v>181</v>
      </c>
      <c r="C15" s="76" t="s">
        <v>130</v>
      </c>
      <c r="D15" s="78">
        <v>2</v>
      </c>
      <c r="E15" s="78" t="s">
        <v>117</v>
      </c>
      <c r="F15" s="78">
        <v>45</v>
      </c>
      <c r="G15" s="78">
        <v>13</v>
      </c>
      <c r="H15" s="78">
        <v>30</v>
      </c>
      <c r="I15" s="78">
        <v>2</v>
      </c>
      <c r="J15" s="487" t="s">
        <v>43</v>
      </c>
    </row>
    <row r="16" spans="1:10" s="761" customFormat="1" ht="17.25" thickBot="1" x14ac:dyDescent="0.3">
      <c r="A16" s="608">
        <v>15</v>
      </c>
      <c r="B16" s="66" t="s">
        <v>231</v>
      </c>
      <c r="C16" s="63" t="s">
        <v>232</v>
      </c>
      <c r="D16" s="64">
        <v>1</v>
      </c>
      <c r="E16" s="64"/>
      <c r="F16" s="64">
        <v>45</v>
      </c>
      <c r="G16" s="65"/>
      <c r="H16" s="64">
        <v>45</v>
      </c>
      <c r="I16" s="65"/>
      <c r="J16" s="272" t="s">
        <v>127</v>
      </c>
    </row>
    <row r="17" spans="1:10" s="754" customFormat="1" ht="17.25" thickBot="1" x14ac:dyDescent="0.3">
      <c r="A17" s="608">
        <v>44</v>
      </c>
      <c r="B17" s="26" t="s">
        <v>184</v>
      </c>
      <c r="C17" s="27" t="s">
        <v>66</v>
      </c>
      <c r="D17" s="29">
        <v>1</v>
      </c>
      <c r="E17" s="29" t="s">
        <v>67</v>
      </c>
      <c r="F17" s="29">
        <v>45</v>
      </c>
      <c r="G17" s="27"/>
      <c r="H17" s="29">
        <v>45</v>
      </c>
      <c r="I17" s="27"/>
      <c r="J17" s="403" t="s">
        <v>43</v>
      </c>
    </row>
    <row r="18" spans="1:10" s="74" customFormat="1" ht="17.25" thickBot="1" x14ac:dyDescent="0.3">
      <c r="A18" s="608">
        <v>72</v>
      </c>
      <c r="B18" s="532" t="s">
        <v>65</v>
      </c>
      <c r="C18" s="9" t="s">
        <v>66</v>
      </c>
      <c r="D18" s="382">
        <v>1</v>
      </c>
      <c r="E18" s="11" t="s">
        <v>67</v>
      </c>
      <c r="F18" s="11">
        <v>45</v>
      </c>
      <c r="G18" s="9"/>
      <c r="H18" s="11">
        <v>45</v>
      </c>
      <c r="I18" s="9"/>
      <c r="J18" s="289" t="s">
        <v>43</v>
      </c>
    </row>
    <row r="19" spans="1:10" s="73" customFormat="1" ht="17.25" thickBot="1" x14ac:dyDescent="0.3">
      <c r="A19" s="608">
        <v>43</v>
      </c>
      <c r="B19" s="26" t="s">
        <v>182</v>
      </c>
      <c r="C19" s="27" t="s">
        <v>183</v>
      </c>
      <c r="D19" s="29">
        <v>1</v>
      </c>
      <c r="E19" s="29" t="s">
        <v>67</v>
      </c>
      <c r="F19" s="29">
        <v>45</v>
      </c>
      <c r="G19" s="27"/>
      <c r="H19" s="29">
        <v>45</v>
      </c>
      <c r="I19" s="27"/>
      <c r="J19" s="403" t="s">
        <v>43</v>
      </c>
    </row>
    <row r="20" spans="1:10" s="73" customFormat="1" ht="17.25" thickBot="1" x14ac:dyDescent="0.3">
      <c r="A20" s="751">
        <v>9</v>
      </c>
      <c r="B20" s="479" t="s">
        <v>223</v>
      </c>
      <c r="C20" s="480" t="s">
        <v>120</v>
      </c>
      <c r="D20" s="481">
        <v>3</v>
      </c>
      <c r="E20" s="481"/>
      <c r="F20" s="481">
        <v>45</v>
      </c>
      <c r="G20" s="481">
        <v>43</v>
      </c>
      <c r="H20" s="483"/>
      <c r="I20" s="481">
        <v>2</v>
      </c>
      <c r="J20" s="484" t="s">
        <v>127</v>
      </c>
    </row>
    <row r="21" spans="1:10" s="73" customFormat="1" ht="17.25" thickBot="1" x14ac:dyDescent="0.3">
      <c r="A21" s="751">
        <v>27</v>
      </c>
      <c r="B21" s="75" t="s">
        <v>157</v>
      </c>
      <c r="C21" s="76" t="s">
        <v>158</v>
      </c>
      <c r="D21" s="78">
        <v>3</v>
      </c>
      <c r="E21" s="78" t="s">
        <v>33</v>
      </c>
      <c r="F21" s="78">
        <v>45</v>
      </c>
      <c r="G21" s="78">
        <v>43</v>
      </c>
      <c r="H21" s="76"/>
      <c r="I21" s="78">
        <v>2</v>
      </c>
      <c r="J21" s="487" t="s">
        <v>30</v>
      </c>
    </row>
    <row r="22" spans="1:10" s="754" customFormat="1" ht="17.25" thickBot="1" x14ac:dyDescent="0.3">
      <c r="A22" s="608">
        <v>60</v>
      </c>
      <c r="B22" s="532" t="s">
        <v>271</v>
      </c>
      <c r="C22" s="9" t="s">
        <v>272</v>
      </c>
      <c r="D22" s="11">
        <v>2</v>
      </c>
      <c r="E22" s="11" t="s">
        <v>13</v>
      </c>
      <c r="F22" s="11">
        <v>30</v>
      </c>
      <c r="G22" s="11">
        <v>28</v>
      </c>
      <c r="H22" s="11"/>
      <c r="I22" s="11">
        <v>2</v>
      </c>
      <c r="J22" s="289" t="s">
        <v>30</v>
      </c>
    </row>
    <row r="23" spans="1:10" s="755" customFormat="1" ht="17.25" thickBot="1" x14ac:dyDescent="0.3">
      <c r="A23" s="608">
        <v>62</v>
      </c>
      <c r="B23" s="532" t="s">
        <v>40</v>
      </c>
      <c r="C23" s="9" t="s">
        <v>306</v>
      </c>
      <c r="D23" s="382">
        <v>2</v>
      </c>
      <c r="E23" s="11" t="s">
        <v>13</v>
      </c>
      <c r="F23" s="11">
        <v>30</v>
      </c>
      <c r="G23" s="11">
        <v>28</v>
      </c>
      <c r="H23" s="9"/>
      <c r="I23" s="11">
        <v>2</v>
      </c>
      <c r="J23" s="289" t="s">
        <v>43</v>
      </c>
    </row>
    <row r="24" spans="1:10" s="74" customFormat="1" ht="17.25" thickBot="1" x14ac:dyDescent="0.3">
      <c r="A24" s="608">
        <v>63</v>
      </c>
      <c r="B24" s="532" t="s">
        <v>307</v>
      </c>
      <c r="C24" s="9" t="s">
        <v>308</v>
      </c>
      <c r="D24" s="382">
        <v>2</v>
      </c>
      <c r="E24" s="11" t="s">
        <v>13</v>
      </c>
      <c r="F24" s="11">
        <v>30</v>
      </c>
      <c r="G24" s="11">
        <v>28</v>
      </c>
      <c r="H24" s="9"/>
      <c r="I24" s="11">
        <v>2</v>
      </c>
      <c r="J24" s="289" t="s">
        <v>43</v>
      </c>
    </row>
    <row r="25" spans="1:10" s="768" customFormat="1" ht="33.75" thickBot="1" x14ac:dyDescent="0.3">
      <c r="A25" s="756">
        <v>58</v>
      </c>
      <c r="B25" s="757" t="s">
        <v>305</v>
      </c>
      <c r="C25" s="758" t="s">
        <v>35</v>
      </c>
      <c r="D25" s="767">
        <v>3</v>
      </c>
      <c r="E25" s="759" t="s">
        <v>33</v>
      </c>
      <c r="F25" s="759">
        <v>45</v>
      </c>
      <c r="G25" s="759">
        <v>43</v>
      </c>
      <c r="H25" s="758"/>
      <c r="I25" s="759">
        <v>2</v>
      </c>
      <c r="J25" s="760" t="s">
        <v>30</v>
      </c>
    </row>
    <row r="26" spans="1:10" s="768" customFormat="1" ht="33.75" thickBot="1" x14ac:dyDescent="0.3">
      <c r="A26" s="756">
        <v>24</v>
      </c>
      <c r="B26" s="762" t="s">
        <v>152</v>
      </c>
      <c r="C26" s="763" t="s">
        <v>91</v>
      </c>
      <c r="D26" s="769">
        <v>2</v>
      </c>
      <c r="E26" s="764" t="s">
        <v>13</v>
      </c>
      <c r="F26" s="764">
        <v>30</v>
      </c>
      <c r="G26" s="764">
        <v>28</v>
      </c>
      <c r="H26" s="765"/>
      <c r="I26" s="764">
        <v>2</v>
      </c>
      <c r="J26" s="766" t="s">
        <v>30</v>
      </c>
    </row>
    <row r="27" spans="1:10" s="624" customFormat="1" ht="17.25" thickBot="1" x14ac:dyDescent="0.3">
      <c r="A27" s="751">
        <v>52</v>
      </c>
      <c r="B27" s="75" t="s">
        <v>195</v>
      </c>
      <c r="C27" s="87" t="s">
        <v>196</v>
      </c>
      <c r="D27" s="78">
        <v>2</v>
      </c>
      <c r="E27" s="78" t="s">
        <v>13</v>
      </c>
      <c r="F27" s="84">
        <v>30</v>
      </c>
      <c r="G27" s="78">
        <v>28</v>
      </c>
      <c r="H27" s="76"/>
      <c r="I27" s="78">
        <v>2</v>
      </c>
      <c r="J27" s="487" t="s">
        <v>201</v>
      </c>
    </row>
    <row r="28" spans="1:10" s="768" customFormat="1" ht="17.25" thickBot="1" x14ac:dyDescent="0.3">
      <c r="A28" s="751">
        <v>77</v>
      </c>
      <c r="B28" s="79" t="s">
        <v>313</v>
      </c>
      <c r="C28" s="80" t="s">
        <v>196</v>
      </c>
      <c r="D28" s="81">
        <v>2</v>
      </c>
      <c r="E28" s="82" t="s">
        <v>13</v>
      </c>
      <c r="F28" s="89">
        <v>30</v>
      </c>
      <c r="G28" s="82">
        <v>28</v>
      </c>
      <c r="H28" s="80"/>
      <c r="I28" s="82">
        <v>2</v>
      </c>
      <c r="J28" s="471" t="s">
        <v>201</v>
      </c>
    </row>
    <row r="29" spans="1:10" s="768" customFormat="1" ht="17.25" thickBot="1" x14ac:dyDescent="0.3">
      <c r="A29" s="608">
        <v>21</v>
      </c>
      <c r="B29" s="609" t="s">
        <v>146</v>
      </c>
      <c r="C29" s="610" t="s">
        <v>147</v>
      </c>
      <c r="D29" s="612">
        <v>3</v>
      </c>
      <c r="E29" s="611" t="s">
        <v>33</v>
      </c>
      <c r="F29" s="29">
        <v>45</v>
      </c>
      <c r="G29" s="29">
        <v>43</v>
      </c>
      <c r="H29" s="27"/>
      <c r="I29" s="29">
        <v>2</v>
      </c>
      <c r="J29" s="403" t="s">
        <v>30</v>
      </c>
    </row>
    <row r="30" spans="1:10" s="74" customFormat="1" ht="17.25" thickBot="1" x14ac:dyDescent="0.3">
      <c r="A30" s="751">
        <v>31</v>
      </c>
      <c r="B30" s="75" t="s">
        <v>162</v>
      </c>
      <c r="C30" s="76" t="s">
        <v>39</v>
      </c>
      <c r="D30" s="77">
        <v>2</v>
      </c>
      <c r="E30" s="78" t="s">
        <v>13</v>
      </c>
      <c r="F30" s="84">
        <v>30</v>
      </c>
      <c r="G30" s="78">
        <v>28</v>
      </c>
      <c r="H30" s="76"/>
      <c r="I30" s="78">
        <v>2</v>
      </c>
      <c r="J30" s="487" t="s">
        <v>43</v>
      </c>
    </row>
    <row r="31" spans="1:10" s="74" customFormat="1" ht="17.25" thickBot="1" x14ac:dyDescent="0.3">
      <c r="A31" s="751">
        <v>64</v>
      </c>
      <c r="B31" s="79" t="s">
        <v>38</v>
      </c>
      <c r="C31" s="80" t="s">
        <v>39</v>
      </c>
      <c r="D31" s="81">
        <v>2</v>
      </c>
      <c r="E31" s="82" t="s">
        <v>13</v>
      </c>
      <c r="F31" s="82">
        <v>30</v>
      </c>
      <c r="G31" s="82">
        <v>28</v>
      </c>
      <c r="H31" s="82"/>
      <c r="I31" s="82">
        <v>2</v>
      </c>
      <c r="J31" s="471" t="s">
        <v>43</v>
      </c>
    </row>
    <row r="32" spans="1:10" s="768" customFormat="1" ht="17.25" thickBot="1" x14ac:dyDescent="0.3">
      <c r="A32" s="751">
        <v>74</v>
      </c>
      <c r="B32" s="79" t="s">
        <v>270</v>
      </c>
      <c r="C32" s="90" t="s">
        <v>312</v>
      </c>
      <c r="D32" s="81">
        <v>2</v>
      </c>
      <c r="E32" s="82" t="s">
        <v>13</v>
      </c>
      <c r="F32" s="89">
        <v>30</v>
      </c>
      <c r="G32" s="82">
        <v>28</v>
      </c>
      <c r="H32" s="80"/>
      <c r="I32" s="82">
        <v>2</v>
      </c>
      <c r="J32" s="471" t="s">
        <v>200</v>
      </c>
    </row>
    <row r="33" spans="1:10" s="768" customFormat="1" ht="17.25" thickBot="1" x14ac:dyDescent="0.3">
      <c r="A33" s="751">
        <v>51</v>
      </c>
      <c r="B33" s="797" t="s">
        <v>193</v>
      </c>
      <c r="C33" s="76" t="s">
        <v>194</v>
      </c>
      <c r="D33" s="77">
        <v>2</v>
      </c>
      <c r="E33" s="78" t="s">
        <v>13</v>
      </c>
      <c r="F33" s="78">
        <v>30</v>
      </c>
      <c r="G33" s="78">
        <v>28</v>
      </c>
      <c r="H33" s="78"/>
      <c r="I33" s="78">
        <v>2</v>
      </c>
      <c r="J33" s="487" t="s">
        <v>200</v>
      </c>
    </row>
    <row r="34" spans="1:10" s="755" customFormat="1" ht="17.25" thickBot="1" x14ac:dyDescent="0.3">
      <c r="A34" s="608">
        <v>53</v>
      </c>
      <c r="B34" s="801" t="s">
        <v>197</v>
      </c>
      <c r="C34" s="27" t="s">
        <v>75</v>
      </c>
      <c r="D34" s="614">
        <v>2</v>
      </c>
      <c r="E34" s="29" t="s">
        <v>13</v>
      </c>
      <c r="F34" s="38">
        <v>30</v>
      </c>
      <c r="G34" s="29">
        <v>28</v>
      </c>
      <c r="H34" s="27"/>
      <c r="I34" s="29">
        <v>2</v>
      </c>
      <c r="J34" s="403" t="s">
        <v>201</v>
      </c>
    </row>
    <row r="35" spans="1:10" s="755" customFormat="1" ht="17.25" thickBot="1" x14ac:dyDescent="0.3">
      <c r="A35" s="751">
        <v>66</v>
      </c>
      <c r="B35" s="79" t="s">
        <v>273</v>
      </c>
      <c r="C35" s="80" t="s">
        <v>274</v>
      </c>
      <c r="D35" s="81">
        <v>2</v>
      </c>
      <c r="E35" s="82" t="s">
        <v>52</v>
      </c>
      <c r="F35" s="82">
        <v>60</v>
      </c>
      <c r="G35" s="82"/>
      <c r="H35" s="82">
        <v>60</v>
      </c>
      <c r="I35" s="82"/>
      <c r="J35" s="471" t="s">
        <v>43</v>
      </c>
    </row>
    <row r="36" spans="1:10" s="74" customFormat="1" ht="17.25" thickBot="1" x14ac:dyDescent="0.3">
      <c r="A36" s="751">
        <v>35</v>
      </c>
      <c r="B36" s="75" t="s">
        <v>169</v>
      </c>
      <c r="C36" s="76" t="s">
        <v>170</v>
      </c>
      <c r="D36" s="77">
        <v>2</v>
      </c>
      <c r="E36" s="78" t="s">
        <v>52</v>
      </c>
      <c r="F36" s="78">
        <v>60</v>
      </c>
      <c r="G36" s="76"/>
      <c r="H36" s="78">
        <v>60</v>
      </c>
      <c r="I36" s="76"/>
      <c r="J36" s="487" t="s">
        <v>43</v>
      </c>
    </row>
    <row r="37" spans="1:10" s="74" customFormat="1" ht="17.25" thickBot="1" x14ac:dyDescent="0.3">
      <c r="A37" s="608">
        <v>32</v>
      </c>
      <c r="B37" s="26" t="s">
        <v>163</v>
      </c>
      <c r="C37" s="27" t="s">
        <v>164</v>
      </c>
      <c r="D37" s="614">
        <v>1</v>
      </c>
      <c r="E37" s="29" t="s">
        <v>19</v>
      </c>
      <c r="F37" s="38">
        <v>30</v>
      </c>
      <c r="G37" s="29"/>
      <c r="H37" s="29">
        <v>30</v>
      </c>
      <c r="I37" s="29"/>
      <c r="J37" s="403" t="s">
        <v>43</v>
      </c>
    </row>
    <row r="38" spans="1:10" s="768" customFormat="1" ht="17.25" thickBot="1" x14ac:dyDescent="0.3">
      <c r="A38" s="608">
        <v>33</v>
      </c>
      <c r="B38" s="26" t="s">
        <v>165</v>
      </c>
      <c r="C38" s="27" t="s">
        <v>166</v>
      </c>
      <c r="D38" s="614">
        <v>1</v>
      </c>
      <c r="E38" s="29" t="s">
        <v>19</v>
      </c>
      <c r="F38" s="29">
        <v>30</v>
      </c>
      <c r="G38" s="27"/>
      <c r="H38" s="29">
        <v>30</v>
      </c>
      <c r="I38" s="27"/>
      <c r="J38" s="403" t="s">
        <v>43</v>
      </c>
    </row>
    <row r="39" spans="1:10" s="768" customFormat="1" ht="33.75" thickBot="1" x14ac:dyDescent="0.3">
      <c r="A39" s="756">
        <v>68</v>
      </c>
      <c r="B39" s="757" t="s">
        <v>56</v>
      </c>
      <c r="C39" s="758" t="s">
        <v>310</v>
      </c>
      <c r="D39" s="767">
        <v>2</v>
      </c>
      <c r="E39" s="759" t="s">
        <v>52</v>
      </c>
      <c r="F39" s="759">
        <v>60</v>
      </c>
      <c r="G39" s="758"/>
      <c r="H39" s="759">
        <v>60</v>
      </c>
      <c r="I39" s="758"/>
      <c r="J39" s="760" t="s">
        <v>43</v>
      </c>
    </row>
    <row r="40" spans="1:10" s="74" customFormat="1" ht="33.75" thickBot="1" x14ac:dyDescent="0.3">
      <c r="A40" s="756">
        <v>38</v>
      </c>
      <c r="B40" s="762" t="s">
        <v>175</v>
      </c>
      <c r="C40" s="763" t="s">
        <v>176</v>
      </c>
      <c r="D40" s="769">
        <v>3</v>
      </c>
      <c r="E40" s="764" t="s">
        <v>55</v>
      </c>
      <c r="F40" s="764">
        <v>90</v>
      </c>
      <c r="G40" s="763"/>
      <c r="H40" s="764">
        <v>90</v>
      </c>
      <c r="I40" s="763"/>
      <c r="J40" s="766" t="s">
        <v>43</v>
      </c>
    </row>
    <row r="41" spans="1:10" s="74" customFormat="1" ht="33.75" thickBot="1" x14ac:dyDescent="0.3">
      <c r="A41" s="756">
        <v>39</v>
      </c>
      <c r="B41" s="770" t="s">
        <v>177</v>
      </c>
      <c r="C41" s="763" t="s">
        <v>178</v>
      </c>
      <c r="D41" s="771">
        <v>2</v>
      </c>
      <c r="E41" s="764" t="s">
        <v>52</v>
      </c>
      <c r="F41" s="764">
        <v>60</v>
      </c>
      <c r="G41" s="763"/>
      <c r="H41" s="764">
        <v>60</v>
      </c>
      <c r="I41" s="763"/>
      <c r="J41" s="766" t="s">
        <v>43</v>
      </c>
    </row>
    <row r="42" spans="1:10" s="768" customFormat="1" ht="33.75" thickBot="1" x14ac:dyDescent="0.3">
      <c r="A42" s="756">
        <v>70</v>
      </c>
      <c r="B42" s="772" t="s">
        <v>58</v>
      </c>
      <c r="C42" s="773" t="s">
        <v>59</v>
      </c>
      <c r="D42" s="774">
        <v>3</v>
      </c>
      <c r="E42" s="775" t="s">
        <v>55</v>
      </c>
      <c r="F42" s="759">
        <v>90</v>
      </c>
      <c r="G42" s="758"/>
      <c r="H42" s="759">
        <v>90</v>
      </c>
      <c r="I42" s="758"/>
      <c r="J42" s="760" t="s">
        <v>43</v>
      </c>
    </row>
    <row r="43" spans="1:10" s="768" customFormat="1" ht="17.25" thickBot="1" x14ac:dyDescent="0.3">
      <c r="A43" s="751">
        <v>14</v>
      </c>
      <c r="B43" s="479" t="s">
        <v>229</v>
      </c>
      <c r="C43" s="485" t="s">
        <v>331</v>
      </c>
      <c r="D43" s="753">
        <v>3</v>
      </c>
      <c r="E43" s="481"/>
      <c r="F43" s="486">
        <v>90</v>
      </c>
      <c r="G43" s="483"/>
      <c r="H43" s="481">
        <v>90</v>
      </c>
      <c r="I43" s="483"/>
      <c r="J43" s="484" t="s">
        <v>127</v>
      </c>
    </row>
    <row r="44" spans="1:10" s="3" customFormat="1" ht="17.25" thickBot="1" x14ac:dyDescent="0.3">
      <c r="A44" s="751">
        <v>40</v>
      </c>
      <c r="B44" s="75" t="s">
        <v>179</v>
      </c>
      <c r="C44" s="76" t="s">
        <v>61</v>
      </c>
      <c r="D44" s="77">
        <v>3</v>
      </c>
      <c r="E44" s="78" t="s">
        <v>55</v>
      </c>
      <c r="F44" s="78">
        <v>90</v>
      </c>
      <c r="G44" s="76"/>
      <c r="H44" s="78">
        <v>90</v>
      </c>
      <c r="I44" s="76"/>
      <c r="J44" s="487" t="s">
        <v>43</v>
      </c>
    </row>
    <row r="45" spans="1:10" s="119" customFormat="1" ht="33.75" thickBot="1" x14ac:dyDescent="0.3">
      <c r="A45" s="608">
        <v>13</v>
      </c>
      <c r="B45" s="66" t="s">
        <v>228</v>
      </c>
      <c r="C45" s="69" t="s">
        <v>330</v>
      </c>
      <c r="D45" s="72">
        <v>3</v>
      </c>
      <c r="E45" s="64"/>
      <c r="F45" s="70">
        <v>90</v>
      </c>
      <c r="G45" s="65"/>
      <c r="H45" s="64">
        <v>90</v>
      </c>
      <c r="I45" s="65"/>
      <c r="J45" s="272" t="s">
        <v>127</v>
      </c>
    </row>
    <row r="46" spans="1:10" s="119" customFormat="1" ht="17.25" thickBot="1" x14ac:dyDescent="0.3">
      <c r="A46" s="731">
        <v>11</v>
      </c>
      <c r="B46" s="732" t="s">
        <v>225</v>
      </c>
      <c r="C46" s="733" t="s">
        <v>282</v>
      </c>
      <c r="D46" s="749">
        <v>3</v>
      </c>
      <c r="E46" s="734"/>
      <c r="F46" s="734">
        <v>90</v>
      </c>
      <c r="G46" s="735"/>
      <c r="H46" s="734">
        <v>90</v>
      </c>
      <c r="I46" s="735"/>
      <c r="J46" s="736" t="s">
        <v>127</v>
      </c>
    </row>
    <row r="47" spans="1:10" s="119" customFormat="1" ht="33.75" thickBot="1" x14ac:dyDescent="0.3">
      <c r="A47" s="731">
        <v>34</v>
      </c>
      <c r="B47" s="737" t="s">
        <v>167</v>
      </c>
      <c r="C47" s="738" t="s">
        <v>168</v>
      </c>
      <c r="D47" s="750">
        <v>2</v>
      </c>
      <c r="E47" s="739" t="s">
        <v>52</v>
      </c>
      <c r="F47" s="739">
        <v>60</v>
      </c>
      <c r="G47" s="738"/>
      <c r="H47" s="739">
        <v>60</v>
      </c>
      <c r="I47" s="738"/>
      <c r="J47" s="740" t="s">
        <v>43</v>
      </c>
    </row>
    <row r="48" spans="1:10" s="616" customFormat="1" ht="17.25" thickBot="1" x14ac:dyDescent="0.3">
      <c r="A48" s="615">
        <v>69</v>
      </c>
      <c r="B48" s="779" t="s">
        <v>50</v>
      </c>
      <c r="C48" s="780" t="s">
        <v>51</v>
      </c>
      <c r="D48" s="781">
        <v>2</v>
      </c>
      <c r="E48" s="782" t="s">
        <v>52</v>
      </c>
      <c r="F48" s="783">
        <v>60</v>
      </c>
      <c r="G48" s="782"/>
      <c r="H48" s="782">
        <v>60</v>
      </c>
      <c r="I48" s="782"/>
      <c r="J48" s="784" t="s">
        <v>43</v>
      </c>
    </row>
    <row r="49" spans="1:10" s="119" customFormat="1" ht="33.75" thickBot="1" x14ac:dyDescent="0.3">
      <c r="A49" s="731">
        <v>41</v>
      </c>
      <c r="B49" s="737" t="s">
        <v>180</v>
      </c>
      <c r="C49" s="738" t="s">
        <v>92</v>
      </c>
      <c r="D49" s="750">
        <v>2</v>
      </c>
      <c r="E49" s="739" t="s">
        <v>52</v>
      </c>
      <c r="F49" s="739">
        <v>60</v>
      </c>
      <c r="G49" s="738"/>
      <c r="H49" s="739">
        <v>60</v>
      </c>
      <c r="I49" s="738"/>
      <c r="J49" s="740" t="s">
        <v>43</v>
      </c>
    </row>
    <row r="50" spans="1:10" s="119" customFormat="1" ht="17.25" thickBot="1" x14ac:dyDescent="0.3">
      <c r="A50" s="731">
        <v>12</v>
      </c>
      <c r="B50" s="732" t="s">
        <v>226</v>
      </c>
      <c r="C50" s="733" t="s">
        <v>329</v>
      </c>
      <c r="D50" s="749">
        <v>3</v>
      </c>
      <c r="E50" s="734"/>
      <c r="F50" s="741">
        <v>90</v>
      </c>
      <c r="G50" s="735"/>
      <c r="H50" s="734">
        <v>90</v>
      </c>
      <c r="I50" s="735"/>
      <c r="J50" s="736" t="s">
        <v>127</v>
      </c>
    </row>
    <row r="51" spans="1:10" s="743" customFormat="1" ht="33.75" thickBot="1" x14ac:dyDescent="0.3">
      <c r="A51" s="756">
        <v>36</v>
      </c>
      <c r="B51" s="762" t="s">
        <v>171</v>
      </c>
      <c r="C51" s="763" t="s">
        <v>172</v>
      </c>
      <c r="D51" s="769">
        <v>2</v>
      </c>
      <c r="E51" s="764" t="s">
        <v>52</v>
      </c>
      <c r="F51" s="764">
        <v>60</v>
      </c>
      <c r="G51" s="763"/>
      <c r="H51" s="764">
        <v>60</v>
      </c>
      <c r="I51" s="763"/>
      <c r="J51" s="766" t="s">
        <v>43</v>
      </c>
    </row>
    <row r="52" spans="1:10" s="743" customFormat="1" ht="33.75" thickBot="1" x14ac:dyDescent="0.3">
      <c r="A52" s="756">
        <v>67</v>
      </c>
      <c r="B52" s="757" t="s">
        <v>53</v>
      </c>
      <c r="C52" s="758" t="s">
        <v>54</v>
      </c>
      <c r="D52" s="767">
        <v>3</v>
      </c>
      <c r="E52" s="759" t="s">
        <v>55</v>
      </c>
      <c r="F52" s="776">
        <v>90</v>
      </c>
      <c r="G52" s="758"/>
      <c r="H52" s="759">
        <v>90</v>
      </c>
      <c r="I52" s="758"/>
      <c r="J52" s="760" t="s">
        <v>43</v>
      </c>
    </row>
    <row r="53" spans="1:10" s="743" customFormat="1" ht="17.25" thickBot="1" x14ac:dyDescent="0.3">
      <c r="A53" s="608">
        <v>37</v>
      </c>
      <c r="B53" s="26" t="s">
        <v>173</v>
      </c>
      <c r="C53" s="27" t="s">
        <v>174</v>
      </c>
      <c r="D53" s="614">
        <v>2</v>
      </c>
      <c r="E53" s="29" t="s">
        <v>52</v>
      </c>
      <c r="F53" s="29">
        <v>60</v>
      </c>
      <c r="G53" s="27"/>
      <c r="H53" s="29">
        <v>60</v>
      </c>
      <c r="I53" s="27"/>
      <c r="J53" s="403" t="s">
        <v>43</v>
      </c>
    </row>
    <row r="54" spans="1:10" s="748" customFormat="1" ht="17.25" thickBot="1" x14ac:dyDescent="0.3">
      <c r="A54" s="608">
        <v>46</v>
      </c>
      <c r="B54" s="609" t="s">
        <v>187</v>
      </c>
      <c r="C54" s="777" t="s">
        <v>188</v>
      </c>
      <c r="D54" s="612">
        <v>6</v>
      </c>
      <c r="E54" s="612" t="s">
        <v>64</v>
      </c>
      <c r="F54" s="778">
        <v>270</v>
      </c>
      <c r="G54" s="613"/>
      <c r="H54" s="612">
        <v>270</v>
      </c>
      <c r="I54" s="613"/>
      <c r="J54" s="403" t="s">
        <v>43</v>
      </c>
    </row>
    <row r="55" spans="1:10" s="616" customFormat="1" ht="17.25" thickBot="1" x14ac:dyDescent="0.3">
      <c r="A55" s="608">
        <v>71</v>
      </c>
      <c r="B55" s="532" t="s">
        <v>62</v>
      </c>
      <c r="C55" s="9" t="s">
        <v>63</v>
      </c>
      <c r="D55" s="382">
        <v>6</v>
      </c>
      <c r="E55" s="11" t="s">
        <v>64</v>
      </c>
      <c r="F55" s="15">
        <v>270</v>
      </c>
      <c r="G55" s="9"/>
      <c r="H55" s="11">
        <v>270</v>
      </c>
      <c r="I55" s="9"/>
      <c r="J55" s="289" t="s">
        <v>43</v>
      </c>
    </row>
    <row r="56" spans="1:10" s="616" customFormat="1" ht="17.25" thickBot="1" x14ac:dyDescent="0.3">
      <c r="A56" s="608">
        <v>2</v>
      </c>
      <c r="B56" s="66" t="s">
        <v>216</v>
      </c>
      <c r="C56" s="68" t="s">
        <v>110</v>
      </c>
      <c r="D56" s="72">
        <v>2</v>
      </c>
      <c r="E56" s="64"/>
      <c r="F56" s="64">
        <v>60</v>
      </c>
      <c r="G56" s="65"/>
      <c r="H56" s="64">
        <v>60</v>
      </c>
      <c r="I56" s="65"/>
      <c r="J56" s="272" t="s">
        <v>214</v>
      </c>
    </row>
    <row r="57" spans="1:10" s="748" customFormat="1" ht="17.25" thickBot="1" x14ac:dyDescent="0.3">
      <c r="A57" s="785">
        <v>5</v>
      </c>
      <c r="B57" s="618" t="s">
        <v>332</v>
      </c>
      <c r="C57" s="619" t="s">
        <v>333</v>
      </c>
      <c r="D57" s="620">
        <v>3</v>
      </c>
      <c r="E57" s="786"/>
      <c r="F57" s="786">
        <v>30</v>
      </c>
      <c r="G57" s="786">
        <v>28</v>
      </c>
      <c r="H57" s="787"/>
      <c r="I57" s="786">
        <v>2</v>
      </c>
      <c r="J57" s="788" t="s">
        <v>214</v>
      </c>
    </row>
    <row r="58" spans="1:10" s="748" customFormat="1" ht="17.25" thickBot="1" x14ac:dyDescent="0.3">
      <c r="A58" s="608">
        <v>16</v>
      </c>
      <c r="B58" s="66" t="s">
        <v>233</v>
      </c>
      <c r="C58" s="63" t="s">
        <v>121</v>
      </c>
      <c r="D58" s="72">
        <v>6</v>
      </c>
      <c r="E58" s="64"/>
      <c r="F58" s="64">
        <v>270</v>
      </c>
      <c r="G58" s="65"/>
      <c r="H58" s="64">
        <v>270</v>
      </c>
      <c r="I58" s="65"/>
      <c r="J58" s="272" t="s">
        <v>127</v>
      </c>
    </row>
    <row r="59" spans="1:10" ht="17.25" thickBot="1" x14ac:dyDescent="0.3">
      <c r="A59" s="608">
        <v>45</v>
      </c>
      <c r="B59" s="609" t="s">
        <v>185</v>
      </c>
      <c r="C59" s="610" t="s">
        <v>186</v>
      </c>
      <c r="D59" s="612">
        <v>6</v>
      </c>
      <c r="E59" s="612" t="s">
        <v>64</v>
      </c>
      <c r="F59" s="778">
        <v>270</v>
      </c>
      <c r="G59" s="613"/>
      <c r="H59" s="612">
        <v>270</v>
      </c>
      <c r="I59" s="613"/>
      <c r="J59" s="403" t="s">
        <v>43</v>
      </c>
    </row>
    <row r="60" spans="1:10" ht="17.25" thickBot="1" x14ac:dyDescent="0.3">
      <c r="A60" s="751">
        <v>49</v>
      </c>
      <c r="B60" s="75" t="s">
        <v>190</v>
      </c>
      <c r="C60" s="76" t="s">
        <v>49</v>
      </c>
      <c r="D60" s="77">
        <v>2</v>
      </c>
      <c r="E60" s="78" t="s">
        <v>13</v>
      </c>
      <c r="F60" s="84">
        <v>30</v>
      </c>
      <c r="G60" s="78">
        <v>28</v>
      </c>
      <c r="H60" s="76"/>
      <c r="I60" s="78">
        <v>2</v>
      </c>
      <c r="J60" s="487" t="s">
        <v>200</v>
      </c>
    </row>
    <row r="61" spans="1:10" ht="17.25" thickBot="1" x14ac:dyDescent="0.3">
      <c r="A61" s="751">
        <v>75</v>
      </c>
      <c r="B61" s="79" t="s">
        <v>48</v>
      </c>
      <c r="C61" s="80" t="s">
        <v>49</v>
      </c>
      <c r="D61" s="81">
        <v>2</v>
      </c>
      <c r="E61" s="82" t="s">
        <v>13</v>
      </c>
      <c r="F61" s="89">
        <v>30</v>
      </c>
      <c r="G61" s="82">
        <v>28</v>
      </c>
      <c r="H61" s="80"/>
      <c r="I61" s="82">
        <v>2</v>
      </c>
      <c r="J61" s="471" t="s">
        <v>200</v>
      </c>
    </row>
    <row r="62" spans="1:10" ht="17.25" thickBot="1" x14ac:dyDescent="0.3">
      <c r="A62" s="608">
        <v>54</v>
      </c>
      <c r="B62" s="26" t="s">
        <v>198</v>
      </c>
      <c r="C62" s="27" t="s">
        <v>77</v>
      </c>
      <c r="D62" s="614">
        <v>2</v>
      </c>
      <c r="E62" s="29" t="s">
        <v>13</v>
      </c>
      <c r="F62" s="38">
        <v>30</v>
      </c>
      <c r="G62" s="29">
        <v>28</v>
      </c>
      <c r="H62" s="27"/>
      <c r="I62" s="29">
        <v>2</v>
      </c>
      <c r="J62" s="403" t="s">
        <v>201</v>
      </c>
    </row>
    <row r="63" spans="1:10" s="408" customFormat="1" ht="17.25" thickBot="1" x14ac:dyDescent="0.3">
      <c r="A63" s="751">
        <v>4</v>
      </c>
      <c r="B63" s="796" t="s">
        <v>218</v>
      </c>
      <c r="C63" s="485" t="s">
        <v>113</v>
      </c>
      <c r="D63" s="753">
        <v>2</v>
      </c>
      <c r="E63" s="481"/>
      <c r="F63" s="481">
        <v>30</v>
      </c>
      <c r="G63" s="481">
        <v>28</v>
      </c>
      <c r="H63" s="483"/>
      <c r="I63" s="481">
        <v>2</v>
      </c>
      <c r="J63" s="484" t="s">
        <v>214</v>
      </c>
    </row>
    <row r="64" spans="1:10" ht="17.25" thickBot="1" x14ac:dyDescent="0.3">
      <c r="A64" s="751">
        <v>25</v>
      </c>
      <c r="B64" s="797" t="s">
        <v>153</v>
      </c>
      <c r="C64" s="76" t="s">
        <v>154</v>
      </c>
      <c r="D64" s="77">
        <v>2</v>
      </c>
      <c r="E64" s="78" t="s">
        <v>13</v>
      </c>
      <c r="F64" s="78">
        <v>30</v>
      </c>
      <c r="G64" s="78">
        <v>28</v>
      </c>
      <c r="H64" s="76"/>
      <c r="I64" s="78">
        <v>2</v>
      </c>
      <c r="J64" s="487" t="s">
        <v>30</v>
      </c>
    </row>
    <row r="65" spans="1:10" s="126" customFormat="1" ht="33.75" thickBot="1" x14ac:dyDescent="0.3">
      <c r="A65" s="756">
        <v>57</v>
      </c>
      <c r="B65" s="757" t="s">
        <v>31</v>
      </c>
      <c r="C65" s="758" t="s">
        <v>32</v>
      </c>
      <c r="D65" s="767">
        <v>3</v>
      </c>
      <c r="E65" s="759" t="s">
        <v>33</v>
      </c>
      <c r="F65" s="759">
        <v>45</v>
      </c>
      <c r="G65" s="759">
        <v>43</v>
      </c>
      <c r="H65" s="758"/>
      <c r="I65" s="759">
        <v>2</v>
      </c>
      <c r="J65" s="760" t="s">
        <v>30</v>
      </c>
    </row>
    <row r="66" spans="1:10" ht="33.75" thickBot="1" x14ac:dyDescent="0.3">
      <c r="A66" s="756">
        <v>22</v>
      </c>
      <c r="B66" s="762" t="s">
        <v>148</v>
      </c>
      <c r="C66" s="763" t="s">
        <v>149</v>
      </c>
      <c r="D66" s="769">
        <v>2</v>
      </c>
      <c r="E66" s="764" t="s">
        <v>13</v>
      </c>
      <c r="F66" s="764">
        <v>30</v>
      </c>
      <c r="G66" s="764">
        <v>28</v>
      </c>
      <c r="H66" s="763"/>
      <c r="I66" s="764">
        <v>2</v>
      </c>
      <c r="J66" s="766" t="s">
        <v>30</v>
      </c>
    </row>
    <row r="67" spans="1:10" s="748" customFormat="1" ht="17.25" thickBot="1" x14ac:dyDescent="0.3">
      <c r="A67" s="751">
        <v>48</v>
      </c>
      <c r="B67" s="75" t="s">
        <v>189</v>
      </c>
      <c r="C67" s="76" t="s">
        <v>47</v>
      </c>
      <c r="D67" s="77">
        <v>2</v>
      </c>
      <c r="E67" s="78" t="s">
        <v>13</v>
      </c>
      <c r="F67" s="84">
        <v>30</v>
      </c>
      <c r="G67" s="78">
        <v>28</v>
      </c>
      <c r="H67" s="78"/>
      <c r="I67" s="78">
        <v>2</v>
      </c>
      <c r="J67" s="487" t="s">
        <v>200</v>
      </c>
    </row>
    <row r="68" spans="1:10" s="748" customFormat="1" ht="17.25" thickBot="1" x14ac:dyDescent="0.3">
      <c r="A68" s="751">
        <v>59</v>
      </c>
      <c r="B68" s="798" t="s">
        <v>46</v>
      </c>
      <c r="C68" s="799" t="s">
        <v>47</v>
      </c>
      <c r="D68" s="88">
        <v>2</v>
      </c>
      <c r="E68" s="800" t="s">
        <v>13</v>
      </c>
      <c r="F68" s="89">
        <v>30</v>
      </c>
      <c r="G68" s="82">
        <v>28</v>
      </c>
      <c r="H68" s="82"/>
      <c r="I68" s="82">
        <v>2</v>
      </c>
      <c r="J68" s="471" t="s">
        <v>30</v>
      </c>
    </row>
    <row r="69" spans="1:10" s="126" customFormat="1" ht="33.75" thickBot="1" x14ac:dyDescent="0.3">
      <c r="A69" s="756">
        <v>29</v>
      </c>
      <c r="B69" s="762" t="s">
        <v>159</v>
      </c>
      <c r="C69" s="763" t="s">
        <v>45</v>
      </c>
      <c r="D69" s="769">
        <v>2</v>
      </c>
      <c r="E69" s="764" t="s">
        <v>13</v>
      </c>
      <c r="F69" s="764">
        <v>30</v>
      </c>
      <c r="G69" s="764">
        <v>28</v>
      </c>
      <c r="H69" s="763"/>
      <c r="I69" s="764">
        <v>2</v>
      </c>
      <c r="J69" s="766" t="s">
        <v>43</v>
      </c>
    </row>
    <row r="70" spans="1:10" s="126" customFormat="1" ht="33.75" thickBot="1" x14ac:dyDescent="0.3">
      <c r="A70" s="756">
        <v>65</v>
      </c>
      <c r="B70" s="757" t="s">
        <v>309</v>
      </c>
      <c r="C70" s="758" t="s">
        <v>45</v>
      </c>
      <c r="D70" s="767">
        <v>3</v>
      </c>
      <c r="E70" s="759" t="s">
        <v>33</v>
      </c>
      <c r="F70" s="759">
        <v>45</v>
      </c>
      <c r="G70" s="759">
        <v>43</v>
      </c>
      <c r="H70" s="759"/>
      <c r="I70" s="759">
        <v>2</v>
      </c>
      <c r="J70" s="760" t="s">
        <v>43</v>
      </c>
    </row>
    <row r="71" spans="1:10" s="748" customFormat="1" ht="17.25" thickBot="1" x14ac:dyDescent="0.3">
      <c r="A71" s="742"/>
      <c r="B71" s="747"/>
      <c r="C71" s="744"/>
      <c r="D71" s="745"/>
      <c r="E71" s="745"/>
      <c r="F71" s="745"/>
      <c r="G71" s="745"/>
      <c r="H71" s="745"/>
      <c r="I71" s="745"/>
      <c r="J71" s="746"/>
    </row>
    <row r="72" spans="1:10" s="748" customFormat="1" ht="17.25" thickBot="1" x14ac:dyDescent="0.3">
      <c r="A72" s="731"/>
      <c r="B72" s="732"/>
      <c r="C72" s="733"/>
      <c r="D72" s="734"/>
      <c r="E72" s="734"/>
      <c r="F72" s="741"/>
      <c r="G72" s="735"/>
      <c r="H72" s="734"/>
      <c r="I72" s="735"/>
      <c r="J72" s="736"/>
    </row>
  </sheetData>
  <sortState ref="A1:J72">
    <sortCondition ref="C1:C7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opLeftCell="A64" workbookViewId="0">
      <selection activeCell="C42" sqref="C42"/>
    </sheetView>
  </sheetViews>
  <sheetFormatPr defaultRowHeight="15" x14ac:dyDescent="0.25"/>
  <cols>
    <col min="2" max="2" width="9.85546875" bestFit="1" customWidth="1"/>
    <col min="3" max="3" width="43.85546875" bestFit="1" customWidth="1"/>
    <col min="4" max="4" width="5.85546875" style="2" customWidth="1"/>
    <col min="5" max="5" width="8" bestFit="1" customWidth="1"/>
    <col min="6" max="6" width="9.42578125" bestFit="1" customWidth="1"/>
    <col min="7" max="7" width="7.85546875" bestFit="1" customWidth="1"/>
    <col min="9" max="9" width="7.5703125" bestFit="1" customWidth="1"/>
  </cols>
  <sheetData>
    <row r="1" spans="1:9" ht="17.25" thickBot="1" x14ac:dyDescent="0.3">
      <c r="B1" s="634" t="s">
        <v>0</v>
      </c>
      <c r="C1" s="637" t="s">
        <v>1</v>
      </c>
      <c r="D1" s="640" t="s">
        <v>2</v>
      </c>
      <c r="E1" s="641"/>
      <c r="F1" s="646" t="s">
        <v>3</v>
      </c>
      <c r="G1" s="647"/>
      <c r="H1" s="647"/>
      <c r="I1" s="648"/>
    </row>
    <row r="2" spans="1:9" ht="17.25" thickBot="1" x14ac:dyDescent="0.3">
      <c r="B2" s="635"/>
      <c r="C2" s="638"/>
      <c r="D2" s="642"/>
      <c r="E2" s="643"/>
      <c r="F2" s="649" t="s">
        <v>4</v>
      </c>
      <c r="G2" s="651" t="s">
        <v>5</v>
      </c>
      <c r="H2" s="647"/>
      <c r="I2" s="648"/>
    </row>
    <row r="3" spans="1:9" ht="165.75" thickBot="1" x14ac:dyDescent="0.3">
      <c r="B3" s="636"/>
      <c r="C3" s="639"/>
      <c r="D3" s="644"/>
      <c r="E3" s="645"/>
      <c r="F3" s="650"/>
      <c r="G3" s="529" t="s">
        <v>6</v>
      </c>
      <c r="H3" s="529" t="s">
        <v>7</v>
      </c>
      <c r="I3" s="529" t="s">
        <v>8</v>
      </c>
    </row>
    <row r="4" spans="1:9" ht="17.25" thickBot="1" x14ac:dyDescent="0.3">
      <c r="B4" s="530" t="s">
        <v>70</v>
      </c>
      <c r="C4" s="9" t="s">
        <v>71</v>
      </c>
      <c r="D4" s="382">
        <v>2</v>
      </c>
      <c r="E4" s="11" t="s">
        <v>13</v>
      </c>
      <c r="F4" s="15">
        <v>30</v>
      </c>
      <c r="G4" s="11">
        <v>28</v>
      </c>
      <c r="H4" s="9"/>
      <c r="I4" s="11">
        <v>2</v>
      </c>
    </row>
    <row r="5" spans="1:9" ht="17.25" thickBot="1" x14ac:dyDescent="0.3">
      <c r="A5" s="570">
        <v>17</v>
      </c>
      <c r="B5" s="552" t="s">
        <v>70</v>
      </c>
      <c r="C5" s="554" t="s">
        <v>71</v>
      </c>
      <c r="D5" s="566">
        <v>2</v>
      </c>
      <c r="E5" s="553" t="s">
        <v>320</v>
      </c>
      <c r="F5" s="553"/>
      <c r="G5" s="553"/>
      <c r="H5" s="600"/>
      <c r="I5" s="600"/>
    </row>
    <row r="6" spans="1:9" ht="17.25" thickBot="1" x14ac:dyDescent="0.3">
      <c r="B6" s="530" t="s">
        <v>65</v>
      </c>
      <c r="C6" s="9" t="s">
        <v>66</v>
      </c>
      <c r="D6" s="382">
        <v>1</v>
      </c>
      <c r="E6" s="11" t="s">
        <v>67</v>
      </c>
      <c r="F6" s="11">
        <v>45</v>
      </c>
      <c r="G6" s="9"/>
      <c r="H6" s="11">
        <v>45</v>
      </c>
      <c r="I6" s="9"/>
    </row>
    <row r="7" spans="1:9" ht="17.25" thickBot="1" x14ac:dyDescent="0.3">
      <c r="A7" s="577">
        <v>23</v>
      </c>
      <c r="B7" s="574" t="s">
        <v>65</v>
      </c>
      <c r="C7" s="554" t="s">
        <v>66</v>
      </c>
      <c r="D7" s="591">
        <v>1</v>
      </c>
      <c r="E7" s="553" t="s">
        <v>327</v>
      </c>
      <c r="F7" s="553"/>
      <c r="G7" s="554"/>
      <c r="H7" s="600"/>
      <c r="I7" s="600"/>
    </row>
    <row r="8" spans="1:9" ht="17.25" thickBot="1" x14ac:dyDescent="0.3">
      <c r="B8" s="530" t="s">
        <v>11</v>
      </c>
      <c r="C8" s="9" t="s">
        <v>12</v>
      </c>
      <c r="D8" s="382">
        <v>2</v>
      </c>
      <c r="E8" s="11" t="s">
        <v>13</v>
      </c>
      <c r="F8" s="11">
        <v>45</v>
      </c>
      <c r="G8" s="11">
        <v>26</v>
      </c>
      <c r="H8" s="11">
        <v>16</v>
      </c>
      <c r="I8" s="11">
        <v>3</v>
      </c>
    </row>
    <row r="9" spans="1:9" ht="17.25" thickBot="1" x14ac:dyDescent="0.3">
      <c r="A9" s="570">
        <v>2</v>
      </c>
      <c r="B9" s="565" t="s">
        <v>11</v>
      </c>
      <c r="C9" s="574" t="s">
        <v>12</v>
      </c>
      <c r="D9" s="579">
        <v>2</v>
      </c>
      <c r="E9" s="579" t="s">
        <v>320</v>
      </c>
      <c r="F9" s="579"/>
      <c r="G9" s="579"/>
      <c r="H9" s="599"/>
      <c r="I9" s="599"/>
    </row>
    <row r="10" spans="1:9" ht="17.25" thickBot="1" x14ac:dyDescent="0.3">
      <c r="B10" s="537" t="s">
        <v>20</v>
      </c>
      <c r="C10" s="531" t="s">
        <v>21</v>
      </c>
      <c r="D10" s="53">
        <v>1</v>
      </c>
      <c r="E10" s="53" t="s">
        <v>19</v>
      </c>
      <c r="F10" s="53">
        <v>30</v>
      </c>
      <c r="G10" s="53">
        <v>15</v>
      </c>
      <c r="H10" s="53">
        <v>14</v>
      </c>
      <c r="I10" s="53">
        <v>1</v>
      </c>
    </row>
    <row r="11" spans="1:9" ht="17.25" thickBot="1" x14ac:dyDescent="0.3">
      <c r="A11" s="570">
        <v>10</v>
      </c>
      <c r="B11" s="552" t="s">
        <v>20</v>
      </c>
      <c r="C11" s="554" t="s">
        <v>21</v>
      </c>
      <c r="D11" s="566">
        <v>1</v>
      </c>
      <c r="E11" s="553" t="s">
        <v>319</v>
      </c>
      <c r="F11" s="553"/>
      <c r="G11" s="553"/>
      <c r="H11" s="600"/>
      <c r="I11" s="600"/>
    </row>
    <row r="12" spans="1:9" ht="17.25" thickBot="1" x14ac:dyDescent="0.3">
      <c r="B12" s="530" t="s">
        <v>17</v>
      </c>
      <c r="C12" s="9" t="s">
        <v>18</v>
      </c>
      <c r="D12" s="382">
        <v>1</v>
      </c>
      <c r="E12" s="11" t="s">
        <v>19</v>
      </c>
      <c r="F12" s="11">
        <v>30</v>
      </c>
      <c r="G12" s="11">
        <v>1</v>
      </c>
      <c r="H12" s="11">
        <v>27</v>
      </c>
      <c r="I12" s="11">
        <v>2</v>
      </c>
    </row>
    <row r="13" spans="1:9" ht="17.25" thickBot="1" x14ac:dyDescent="0.3">
      <c r="A13" s="570">
        <v>1</v>
      </c>
      <c r="B13" s="552" t="s">
        <v>17</v>
      </c>
      <c r="C13" s="554" t="s">
        <v>18</v>
      </c>
      <c r="D13" s="553">
        <v>1</v>
      </c>
      <c r="E13" s="553" t="s">
        <v>319</v>
      </c>
      <c r="F13" s="553"/>
      <c r="G13" s="553"/>
      <c r="H13" s="600"/>
      <c r="I13" s="600"/>
    </row>
    <row r="14" spans="1:9" ht="17.25" thickBot="1" x14ac:dyDescent="0.3">
      <c r="A14" s="572"/>
      <c r="B14" s="581"/>
      <c r="C14" s="559" t="s">
        <v>96</v>
      </c>
      <c r="D14" s="589">
        <f>D15+D22</f>
        <v>32</v>
      </c>
      <c r="E14" s="556"/>
      <c r="F14" s="556"/>
      <c r="G14" s="556"/>
      <c r="H14" s="600"/>
      <c r="I14" s="600"/>
    </row>
    <row r="15" spans="1:9" ht="17.25" thickBot="1" x14ac:dyDescent="0.3">
      <c r="A15" s="570"/>
      <c r="B15" s="565"/>
      <c r="C15" s="586" t="s">
        <v>104</v>
      </c>
      <c r="D15" s="593">
        <f>D16+D24</f>
        <v>29</v>
      </c>
      <c r="E15" s="595"/>
      <c r="F15" s="579"/>
      <c r="G15" s="579"/>
      <c r="H15" s="599"/>
      <c r="I15" s="599"/>
    </row>
    <row r="16" spans="1:9" ht="17.25" thickBot="1" x14ac:dyDescent="0.3">
      <c r="B16" s="530" t="s">
        <v>271</v>
      </c>
      <c r="C16" s="9" t="s">
        <v>272</v>
      </c>
      <c r="D16" s="382">
        <v>2</v>
      </c>
      <c r="E16" s="11" t="s">
        <v>13</v>
      </c>
      <c r="F16" s="11">
        <v>30</v>
      </c>
      <c r="G16" s="11">
        <v>28</v>
      </c>
      <c r="H16" s="11"/>
      <c r="I16" s="11">
        <v>2</v>
      </c>
    </row>
    <row r="17" spans="1:9" ht="17.25" thickBot="1" x14ac:dyDescent="0.3">
      <c r="A17" s="570">
        <v>6</v>
      </c>
      <c r="B17" s="552" t="s">
        <v>271</v>
      </c>
      <c r="C17" s="554" t="s">
        <v>272</v>
      </c>
      <c r="D17" s="566">
        <v>2</v>
      </c>
      <c r="E17" s="553" t="s">
        <v>320</v>
      </c>
      <c r="F17" s="553"/>
      <c r="G17" s="553"/>
      <c r="H17" s="600"/>
      <c r="I17" s="600"/>
    </row>
    <row r="18" spans="1:9" ht="17.25" thickBot="1" x14ac:dyDescent="0.3">
      <c r="B18" s="530" t="s">
        <v>40</v>
      </c>
      <c r="C18" s="9" t="s">
        <v>306</v>
      </c>
      <c r="D18" s="382">
        <v>2</v>
      </c>
      <c r="E18" s="11" t="s">
        <v>13</v>
      </c>
      <c r="F18" s="11">
        <v>30</v>
      </c>
      <c r="G18" s="11">
        <v>28</v>
      </c>
      <c r="H18" s="9"/>
      <c r="I18" s="11">
        <v>2</v>
      </c>
    </row>
    <row r="19" spans="1:9" ht="17.25" thickBot="1" x14ac:dyDescent="0.3">
      <c r="A19" s="570">
        <v>19</v>
      </c>
      <c r="B19" s="561" t="s">
        <v>40</v>
      </c>
      <c r="C19" s="554" t="s">
        <v>306</v>
      </c>
      <c r="D19" s="566">
        <v>2</v>
      </c>
      <c r="E19" s="553" t="s">
        <v>320</v>
      </c>
      <c r="F19" s="553"/>
      <c r="G19" s="553"/>
      <c r="H19" s="600"/>
      <c r="I19" s="600"/>
    </row>
    <row r="20" spans="1:9" ht="17.25" thickBot="1" x14ac:dyDescent="0.3">
      <c r="B20" s="536" t="s">
        <v>307</v>
      </c>
      <c r="C20" s="9" t="s">
        <v>308</v>
      </c>
      <c r="D20" s="382">
        <v>2</v>
      </c>
      <c r="E20" s="11" t="s">
        <v>13</v>
      </c>
      <c r="F20" s="11">
        <v>30</v>
      </c>
      <c r="G20" s="11">
        <v>28</v>
      </c>
      <c r="H20" s="9"/>
      <c r="I20" s="11">
        <v>2</v>
      </c>
    </row>
    <row r="21" spans="1:9" ht="17.25" thickBot="1" x14ac:dyDescent="0.3">
      <c r="A21" s="570">
        <v>20</v>
      </c>
      <c r="B21" s="552" t="s">
        <v>307</v>
      </c>
      <c r="C21" s="554" t="s">
        <v>308</v>
      </c>
      <c r="D21" s="566">
        <v>2</v>
      </c>
      <c r="E21" s="553" t="s">
        <v>320</v>
      </c>
      <c r="F21" s="553"/>
      <c r="G21" s="553"/>
      <c r="H21" s="600"/>
      <c r="I21" s="600"/>
    </row>
    <row r="22" spans="1:9" ht="17.25" thickBot="1" x14ac:dyDescent="0.3">
      <c r="B22" s="530" t="s">
        <v>305</v>
      </c>
      <c r="C22" s="9" t="s">
        <v>35</v>
      </c>
      <c r="D22" s="382">
        <v>3</v>
      </c>
      <c r="E22" s="11" t="s">
        <v>33</v>
      </c>
      <c r="F22" s="11">
        <v>45</v>
      </c>
      <c r="G22" s="11">
        <v>43</v>
      </c>
      <c r="H22" s="9"/>
      <c r="I22" s="11">
        <v>2</v>
      </c>
    </row>
    <row r="23" spans="1:9" ht="17.25" thickBot="1" x14ac:dyDescent="0.3">
      <c r="A23" s="570">
        <v>5</v>
      </c>
      <c r="B23" s="552" t="s">
        <v>305</v>
      </c>
      <c r="C23" s="554" t="s">
        <v>91</v>
      </c>
      <c r="D23" s="566">
        <v>3</v>
      </c>
      <c r="E23" s="553" t="s">
        <v>321</v>
      </c>
      <c r="F23" s="553"/>
      <c r="G23" s="553"/>
      <c r="H23" s="600"/>
      <c r="I23" s="600"/>
    </row>
    <row r="24" spans="1:9" ht="18" thickBot="1" x14ac:dyDescent="0.3">
      <c r="B24" s="13" t="s">
        <v>42</v>
      </c>
      <c r="C24" s="12" t="s">
        <v>43</v>
      </c>
      <c r="D24" s="588">
        <f>SUM(D25:D35)-D34</f>
        <v>27</v>
      </c>
      <c r="E24" s="550">
        <f>SUM(E25:E35)</f>
        <v>0</v>
      </c>
      <c r="F24" s="550">
        <f>SUM(F25:F35)</f>
        <v>330</v>
      </c>
      <c r="G24" s="550">
        <f>SUM(G25:G35)</f>
        <v>242</v>
      </c>
      <c r="H24" s="550">
        <f>SUM(H25:H35)</f>
        <v>70</v>
      </c>
      <c r="I24" s="550">
        <f>SUM(I25:I35)</f>
        <v>18</v>
      </c>
    </row>
    <row r="25" spans="1:9" ht="18" thickBot="1" x14ac:dyDescent="0.3">
      <c r="B25" s="13" t="s">
        <v>29</v>
      </c>
      <c r="C25" s="12" t="s">
        <v>30</v>
      </c>
      <c r="D25" s="588">
        <f t="shared" ref="D25:I25" si="0">SUM(D26:D29)</f>
        <v>9</v>
      </c>
      <c r="E25" s="550">
        <f t="shared" si="0"/>
        <v>0</v>
      </c>
      <c r="F25" s="550">
        <f t="shared" si="0"/>
        <v>105</v>
      </c>
      <c r="G25" s="550">
        <f t="shared" si="0"/>
        <v>93</v>
      </c>
      <c r="H25" s="550">
        <f t="shared" si="0"/>
        <v>5</v>
      </c>
      <c r="I25" s="550">
        <f t="shared" si="0"/>
        <v>7</v>
      </c>
    </row>
    <row r="26" spans="1:9" ht="33.75" thickBot="1" x14ac:dyDescent="0.3">
      <c r="B26" s="13" t="s">
        <v>68</v>
      </c>
      <c r="C26" s="7" t="s">
        <v>311</v>
      </c>
      <c r="D26" s="588">
        <v>4</v>
      </c>
      <c r="E26" s="596"/>
      <c r="F26" s="550">
        <v>60</v>
      </c>
      <c r="G26" s="550">
        <v>56</v>
      </c>
      <c r="H26" s="550">
        <v>0</v>
      </c>
      <c r="I26" s="550">
        <v>4</v>
      </c>
    </row>
    <row r="27" spans="1:9" ht="17.25" thickBot="1" x14ac:dyDescent="0.3">
      <c r="B27" s="537" t="s">
        <v>313</v>
      </c>
      <c r="C27" s="587" t="s">
        <v>196</v>
      </c>
      <c r="D27" s="53">
        <v>2</v>
      </c>
      <c r="E27" s="597" t="s">
        <v>13</v>
      </c>
      <c r="F27" s="15">
        <v>30</v>
      </c>
      <c r="G27" s="11">
        <v>28</v>
      </c>
      <c r="H27" s="9"/>
      <c r="I27" s="11">
        <v>2</v>
      </c>
    </row>
    <row r="28" spans="1:9" ht="17.25" thickBot="1" x14ac:dyDescent="0.3">
      <c r="A28" s="570">
        <v>25</v>
      </c>
      <c r="B28" s="552" t="s">
        <v>313</v>
      </c>
      <c r="C28" s="554" t="s">
        <v>196</v>
      </c>
      <c r="D28" s="566">
        <v>2</v>
      </c>
      <c r="E28" s="553" t="s">
        <v>320</v>
      </c>
      <c r="F28" s="553"/>
      <c r="G28" s="553"/>
      <c r="H28" s="600"/>
      <c r="I28" s="600"/>
    </row>
    <row r="29" spans="1:9" ht="17.25" thickBot="1" x14ac:dyDescent="0.3">
      <c r="B29" s="530" t="s">
        <v>14</v>
      </c>
      <c r="C29" s="9" t="s">
        <v>15</v>
      </c>
      <c r="D29" s="382">
        <v>1</v>
      </c>
      <c r="E29" s="11" t="s">
        <v>16</v>
      </c>
      <c r="F29" s="11">
        <v>15</v>
      </c>
      <c r="G29" s="11">
        <v>9</v>
      </c>
      <c r="H29" s="11">
        <v>5</v>
      </c>
      <c r="I29" s="11">
        <v>1</v>
      </c>
    </row>
    <row r="30" spans="1:9" ht="17.25" thickBot="1" x14ac:dyDescent="0.3">
      <c r="A30" s="570">
        <v>11</v>
      </c>
      <c r="B30" s="552" t="s">
        <v>14</v>
      </c>
      <c r="C30" s="554" t="s">
        <v>15</v>
      </c>
      <c r="D30" s="553">
        <v>1</v>
      </c>
      <c r="E30" s="553" t="s">
        <v>323</v>
      </c>
      <c r="F30" s="553"/>
      <c r="G30" s="553"/>
      <c r="H30" s="600"/>
      <c r="I30" s="600"/>
    </row>
    <row r="31" spans="1:9" ht="17.25" thickBot="1" x14ac:dyDescent="0.3">
      <c r="A31" s="603"/>
      <c r="B31" s="530" t="s">
        <v>38</v>
      </c>
      <c r="C31" s="9" t="s">
        <v>39</v>
      </c>
      <c r="D31" s="382">
        <v>2</v>
      </c>
      <c r="E31" s="11" t="s">
        <v>13</v>
      </c>
      <c r="F31" s="11">
        <v>30</v>
      </c>
      <c r="G31" s="11">
        <v>28</v>
      </c>
      <c r="H31" s="11"/>
      <c r="I31" s="11">
        <v>2</v>
      </c>
    </row>
    <row r="32" spans="1:9" ht="17.25" thickBot="1" x14ac:dyDescent="0.3">
      <c r="A32" s="570">
        <v>21</v>
      </c>
      <c r="B32" s="565" t="s">
        <v>38</v>
      </c>
      <c r="C32" s="554" t="s">
        <v>39</v>
      </c>
      <c r="D32" s="579">
        <v>2</v>
      </c>
      <c r="E32" s="579" t="s">
        <v>320</v>
      </c>
      <c r="F32" s="579"/>
      <c r="G32" s="579"/>
      <c r="H32" s="599"/>
      <c r="I32" s="599"/>
    </row>
    <row r="33" spans="1:9" s="555" customFormat="1" ht="17.25" thickBot="1" x14ac:dyDescent="0.3">
      <c r="A33" s="571"/>
      <c r="B33" s="11" t="s">
        <v>270</v>
      </c>
      <c r="C33" s="16" t="s">
        <v>312</v>
      </c>
      <c r="D33" s="11">
        <v>2</v>
      </c>
      <c r="E33" s="11" t="s">
        <v>13</v>
      </c>
      <c r="F33" s="15">
        <v>30</v>
      </c>
      <c r="G33" s="11">
        <v>28</v>
      </c>
      <c r="H33" s="602"/>
      <c r="I33" s="386">
        <v>2</v>
      </c>
    </row>
    <row r="34" spans="1:9" s="555" customFormat="1" ht="17.25" thickBot="1" x14ac:dyDescent="0.3">
      <c r="A34" s="552">
        <v>16</v>
      </c>
      <c r="B34" s="553" t="s">
        <v>270</v>
      </c>
      <c r="C34" s="564" t="s">
        <v>312</v>
      </c>
      <c r="D34" s="553">
        <v>2</v>
      </c>
      <c r="E34" s="553" t="s">
        <v>320</v>
      </c>
      <c r="F34" s="553"/>
      <c r="G34" s="553"/>
    </row>
    <row r="35" spans="1:9" s="555" customFormat="1" ht="17.25" thickBot="1" x14ac:dyDescent="0.3">
      <c r="A35" s="571"/>
      <c r="B35" s="11" t="s">
        <v>273</v>
      </c>
      <c r="C35" s="9" t="s">
        <v>274</v>
      </c>
      <c r="D35" s="11">
        <v>2</v>
      </c>
      <c r="E35" s="11" t="s">
        <v>52</v>
      </c>
      <c r="F35" s="11">
        <v>60</v>
      </c>
      <c r="G35" s="11"/>
      <c r="H35" s="386">
        <v>60</v>
      </c>
      <c r="I35" s="386"/>
    </row>
    <row r="36" spans="1:9" s="555" customFormat="1" ht="17.25" thickBot="1" x14ac:dyDescent="0.3">
      <c r="A36" s="552">
        <v>8</v>
      </c>
      <c r="B36" s="553" t="s">
        <v>273</v>
      </c>
      <c r="C36" s="554" t="s">
        <v>274</v>
      </c>
      <c r="D36" s="553">
        <v>2</v>
      </c>
      <c r="E36" s="553" t="s">
        <v>322</v>
      </c>
      <c r="F36" s="553"/>
      <c r="G36" s="553"/>
    </row>
    <row r="37" spans="1:9" s="607" customFormat="1" ht="17.25" thickBot="1" x14ac:dyDescent="0.3">
      <c r="A37" s="605"/>
      <c r="B37" s="82" t="s">
        <v>56</v>
      </c>
      <c r="C37" s="80" t="s">
        <v>310</v>
      </c>
      <c r="D37" s="82">
        <v>2</v>
      </c>
      <c r="E37" s="82" t="s">
        <v>52</v>
      </c>
      <c r="F37" s="82">
        <v>60</v>
      </c>
      <c r="G37" s="80"/>
      <c r="H37" s="85">
        <v>60</v>
      </c>
      <c r="I37" s="606"/>
    </row>
    <row r="38" spans="1:9" s="555" customFormat="1" ht="66.75" thickBot="1" x14ac:dyDescent="0.3">
      <c r="A38" s="552">
        <v>13</v>
      </c>
      <c r="B38" s="553" t="s">
        <v>56</v>
      </c>
      <c r="C38" s="554" t="s">
        <v>310</v>
      </c>
      <c r="D38" s="553">
        <v>2</v>
      </c>
      <c r="E38" s="560" t="s">
        <v>322</v>
      </c>
      <c r="F38" s="553" t="s">
        <v>316</v>
      </c>
      <c r="G38" s="553"/>
      <c r="H38" s="604"/>
      <c r="I38" s="604"/>
    </row>
    <row r="39" spans="1:9" s="555" customFormat="1" ht="33.75" thickBot="1" x14ac:dyDescent="0.3">
      <c r="A39" s="571"/>
      <c r="B39" s="373" t="s">
        <v>58</v>
      </c>
      <c r="C39" s="9" t="s">
        <v>59</v>
      </c>
      <c r="D39" s="373">
        <v>3</v>
      </c>
      <c r="E39" s="11" t="s">
        <v>55</v>
      </c>
      <c r="F39" s="11">
        <v>90</v>
      </c>
      <c r="G39" s="9"/>
      <c r="H39" s="386">
        <v>90</v>
      </c>
      <c r="I39" s="602"/>
    </row>
    <row r="40" spans="1:9" s="555" customFormat="1" ht="66.75" thickBot="1" x14ac:dyDescent="0.3">
      <c r="A40" s="552">
        <v>15</v>
      </c>
      <c r="B40" s="553" t="s">
        <v>58</v>
      </c>
      <c r="C40" s="554" t="s">
        <v>100</v>
      </c>
      <c r="D40" s="553">
        <v>3</v>
      </c>
      <c r="E40" s="553" t="s">
        <v>325</v>
      </c>
      <c r="F40" s="553" t="s">
        <v>318</v>
      </c>
      <c r="G40" s="553"/>
    </row>
    <row r="41" spans="1:9" s="555" customFormat="1" ht="17.25" thickBot="1" x14ac:dyDescent="0.3">
      <c r="A41" s="552">
        <v>9</v>
      </c>
      <c r="B41" s="553" t="s">
        <v>50</v>
      </c>
      <c r="C41" s="554" t="s">
        <v>328</v>
      </c>
      <c r="D41" s="553">
        <v>2</v>
      </c>
      <c r="E41" s="553" t="s">
        <v>322</v>
      </c>
      <c r="F41" s="553"/>
      <c r="G41" s="553"/>
      <c r="H41" s="604"/>
      <c r="I41" s="604"/>
    </row>
    <row r="42" spans="1:9" s="555" customFormat="1" ht="17.25" customHeight="1" thickBot="1" x14ac:dyDescent="0.3">
      <c r="A42" s="576"/>
      <c r="B42" s="542" t="s">
        <v>50</v>
      </c>
      <c r="C42" s="584" t="s">
        <v>51</v>
      </c>
      <c r="D42" s="11">
        <v>2</v>
      </c>
      <c r="E42" s="11" t="s">
        <v>52</v>
      </c>
      <c r="F42" s="15">
        <v>60</v>
      </c>
      <c r="G42" s="11"/>
      <c r="H42" s="386">
        <v>60</v>
      </c>
      <c r="I42" s="386"/>
    </row>
    <row r="43" spans="1:9" s="555" customFormat="1" ht="17.25" thickBot="1" x14ac:dyDescent="0.3">
      <c r="A43" s="573"/>
      <c r="B43" s="382" t="s">
        <v>53</v>
      </c>
      <c r="C43" s="9" t="s">
        <v>54</v>
      </c>
      <c r="D43" s="11">
        <v>3</v>
      </c>
      <c r="E43" s="11" t="s">
        <v>55</v>
      </c>
      <c r="F43" s="15">
        <v>90</v>
      </c>
      <c r="G43" s="9"/>
      <c r="H43" s="386">
        <v>90</v>
      </c>
      <c r="I43" s="602"/>
    </row>
    <row r="44" spans="1:9" s="555" customFormat="1" ht="17.25" customHeight="1" thickBot="1" x14ac:dyDescent="0.3">
      <c r="A44" s="579">
        <v>14</v>
      </c>
      <c r="B44" s="582" t="s">
        <v>53</v>
      </c>
      <c r="C44" s="585" t="s">
        <v>54</v>
      </c>
      <c r="D44" s="553">
        <v>3</v>
      </c>
      <c r="E44" s="553" t="s">
        <v>325</v>
      </c>
      <c r="F44" s="553" t="s">
        <v>317</v>
      </c>
      <c r="G44" s="553"/>
    </row>
    <row r="45" spans="1:9" s="555" customFormat="1" ht="17.25" thickBot="1" x14ac:dyDescent="0.3">
      <c r="A45" s="571"/>
      <c r="B45" s="11" t="s">
        <v>62</v>
      </c>
      <c r="C45" s="9" t="s">
        <v>63</v>
      </c>
      <c r="D45" s="11">
        <v>6</v>
      </c>
      <c r="E45" s="11" t="s">
        <v>64</v>
      </c>
      <c r="F45" s="15">
        <v>270</v>
      </c>
      <c r="G45" s="9"/>
      <c r="H45" s="386">
        <v>270</v>
      </c>
      <c r="I45" s="602"/>
    </row>
    <row r="46" spans="1:9" s="555" customFormat="1" ht="17.25" thickBot="1" x14ac:dyDescent="0.3">
      <c r="A46" s="552">
        <v>22</v>
      </c>
      <c r="B46" s="553" t="s">
        <v>62</v>
      </c>
      <c r="C46" s="554" t="s">
        <v>63</v>
      </c>
      <c r="D46" s="553">
        <v>6</v>
      </c>
      <c r="E46" s="553" t="s">
        <v>326</v>
      </c>
      <c r="F46" s="553"/>
      <c r="G46" s="553"/>
    </row>
    <row r="47" spans="1:9" s="555" customFormat="1" ht="17.25" thickBot="1" x14ac:dyDescent="0.3">
      <c r="A47" s="571"/>
      <c r="B47" s="11" t="s">
        <v>24</v>
      </c>
      <c r="C47" s="9" t="s">
        <v>25</v>
      </c>
      <c r="D47" s="11">
        <v>3</v>
      </c>
      <c r="E47" s="11" t="s">
        <v>26</v>
      </c>
      <c r="F47" s="11">
        <v>40</v>
      </c>
      <c r="G47" s="11">
        <v>14</v>
      </c>
      <c r="H47" s="386">
        <v>24</v>
      </c>
      <c r="I47" s="386">
        <v>2</v>
      </c>
    </row>
    <row r="48" spans="1:9" s="555" customFormat="1" ht="17.25" thickBot="1" x14ac:dyDescent="0.3">
      <c r="A48" s="552">
        <v>12</v>
      </c>
      <c r="B48" s="553" t="s">
        <v>24</v>
      </c>
      <c r="C48" s="554" t="s">
        <v>25</v>
      </c>
      <c r="D48" s="553">
        <v>3</v>
      </c>
      <c r="E48" s="553" t="s">
        <v>324</v>
      </c>
      <c r="F48" s="553"/>
      <c r="G48" s="553"/>
    </row>
    <row r="49" spans="1:9" s="555" customFormat="1" ht="17.25" thickBot="1" x14ac:dyDescent="0.3">
      <c r="A49" s="571"/>
      <c r="B49" s="11" t="s">
        <v>48</v>
      </c>
      <c r="C49" s="9" t="s">
        <v>49</v>
      </c>
      <c r="D49" s="11">
        <v>2</v>
      </c>
      <c r="E49" s="11" t="s">
        <v>13</v>
      </c>
      <c r="F49" s="15">
        <v>30</v>
      </c>
      <c r="G49" s="11">
        <v>28</v>
      </c>
      <c r="H49" s="602"/>
      <c r="I49" s="386">
        <v>2</v>
      </c>
    </row>
    <row r="50" spans="1:9" s="555" customFormat="1" ht="17.25" thickBot="1" x14ac:dyDescent="0.3">
      <c r="A50" s="561">
        <v>24</v>
      </c>
      <c r="B50" s="562" t="s">
        <v>48</v>
      </c>
      <c r="C50" s="563" t="s">
        <v>49</v>
      </c>
      <c r="D50" s="553">
        <v>2</v>
      </c>
      <c r="E50" s="553" t="s">
        <v>320</v>
      </c>
      <c r="F50" s="553"/>
      <c r="G50" s="553"/>
    </row>
    <row r="51" spans="1:9" s="555" customFormat="1" ht="49.5" customHeight="1" thickBot="1" x14ac:dyDescent="0.3">
      <c r="A51" s="576"/>
      <c r="B51" s="542" t="s">
        <v>22</v>
      </c>
      <c r="C51" s="584" t="s">
        <v>23</v>
      </c>
      <c r="D51" s="11">
        <v>1</v>
      </c>
      <c r="E51" s="11" t="s">
        <v>19</v>
      </c>
      <c r="F51" s="11">
        <v>30</v>
      </c>
      <c r="G51" s="11"/>
      <c r="H51" s="386">
        <v>29</v>
      </c>
      <c r="I51" s="386">
        <v>1</v>
      </c>
    </row>
    <row r="52" spans="1:9" s="555" customFormat="1" ht="17.25" thickBot="1" x14ac:dyDescent="0.3">
      <c r="A52" s="552">
        <v>3</v>
      </c>
      <c r="B52" s="553" t="s">
        <v>22</v>
      </c>
      <c r="C52" s="554" t="s">
        <v>23</v>
      </c>
      <c r="D52" s="553">
        <v>1</v>
      </c>
      <c r="E52" s="553" t="s">
        <v>319</v>
      </c>
      <c r="F52" s="553"/>
      <c r="G52" s="553"/>
    </row>
    <row r="53" spans="1:9" s="555" customFormat="1" ht="17.25" thickBot="1" x14ac:dyDescent="0.3">
      <c r="A53" s="571"/>
      <c r="B53" s="529"/>
      <c r="C53" s="529" t="s">
        <v>78</v>
      </c>
      <c r="D53" s="550">
        <f t="shared" ref="D53:I53" si="1">SUM(D23,D30)</f>
        <v>4</v>
      </c>
      <c r="E53" s="550">
        <f t="shared" si="1"/>
        <v>0</v>
      </c>
      <c r="F53" s="550">
        <f t="shared" si="1"/>
        <v>0</v>
      </c>
      <c r="G53" s="550">
        <f t="shared" si="1"/>
        <v>0</v>
      </c>
      <c r="H53" s="601">
        <f t="shared" si="1"/>
        <v>0</v>
      </c>
      <c r="I53" s="601">
        <f t="shared" si="1"/>
        <v>0</v>
      </c>
    </row>
    <row r="54" spans="1:9" s="555" customFormat="1" ht="17.25" thickBot="1" x14ac:dyDescent="0.3">
      <c r="A54" s="573"/>
      <c r="B54" s="382" t="s">
        <v>31</v>
      </c>
      <c r="C54" s="9" t="s">
        <v>32</v>
      </c>
      <c r="D54" s="11">
        <v>3</v>
      </c>
      <c r="E54" s="11" t="s">
        <v>33</v>
      </c>
      <c r="F54" s="11">
        <v>45</v>
      </c>
      <c r="G54" s="11">
        <v>43</v>
      </c>
      <c r="H54" s="602"/>
      <c r="I54" s="386">
        <v>2</v>
      </c>
    </row>
    <row r="55" spans="1:9" s="555" customFormat="1" ht="17.25" customHeight="1" thickBot="1" x14ac:dyDescent="0.3">
      <c r="A55" s="579">
        <v>4</v>
      </c>
      <c r="B55" s="582" t="s">
        <v>31</v>
      </c>
      <c r="C55" s="585" t="s">
        <v>88</v>
      </c>
      <c r="D55" s="553">
        <v>3</v>
      </c>
      <c r="E55" s="553" t="s">
        <v>321</v>
      </c>
      <c r="F55" s="553"/>
      <c r="G55" s="553"/>
    </row>
    <row r="56" spans="1:9" s="555" customFormat="1" ht="17.25" thickBot="1" x14ac:dyDescent="0.3">
      <c r="A56" s="571"/>
      <c r="B56" s="11" t="s">
        <v>46</v>
      </c>
      <c r="C56" s="9" t="s">
        <v>47</v>
      </c>
      <c r="D56" s="11">
        <v>2</v>
      </c>
      <c r="E56" s="11" t="s">
        <v>13</v>
      </c>
      <c r="F56" s="15">
        <v>30</v>
      </c>
      <c r="G56" s="11">
        <v>28</v>
      </c>
      <c r="H56" s="386"/>
      <c r="I56" s="386">
        <v>2</v>
      </c>
    </row>
    <row r="57" spans="1:9" s="555" customFormat="1" ht="17.25" thickBot="1" x14ac:dyDescent="0.3">
      <c r="A57" s="552">
        <v>7</v>
      </c>
      <c r="B57" s="553" t="s">
        <v>46</v>
      </c>
      <c r="C57" s="554" t="s">
        <v>47</v>
      </c>
      <c r="D57" s="553">
        <v>2</v>
      </c>
      <c r="E57" s="553" t="s">
        <v>320</v>
      </c>
      <c r="F57" s="553"/>
      <c r="G57" s="553"/>
    </row>
    <row r="58" spans="1:9" s="555" customFormat="1" ht="17.25" thickBot="1" x14ac:dyDescent="0.3">
      <c r="A58" s="571"/>
      <c r="B58" s="11" t="s">
        <v>309</v>
      </c>
      <c r="C58" s="9" t="s">
        <v>45</v>
      </c>
      <c r="D58" s="11">
        <v>3</v>
      </c>
      <c r="E58" s="11" t="s">
        <v>33</v>
      </c>
      <c r="F58" s="11">
        <v>45</v>
      </c>
      <c r="G58" s="11">
        <v>43</v>
      </c>
      <c r="H58" s="386"/>
      <c r="I58" s="386">
        <v>2</v>
      </c>
    </row>
    <row r="59" spans="1:9" s="555" customFormat="1" ht="17.25" thickBot="1" x14ac:dyDescent="0.3">
      <c r="A59" s="552">
        <v>18</v>
      </c>
      <c r="B59" s="553" t="s">
        <v>309</v>
      </c>
      <c r="C59" s="554" t="s">
        <v>45</v>
      </c>
      <c r="D59" s="553">
        <v>3</v>
      </c>
      <c r="E59" s="553" t="s">
        <v>321</v>
      </c>
      <c r="F59" s="553"/>
      <c r="G59" s="553"/>
    </row>
    <row r="60" spans="1:9" s="555" customFormat="1" ht="50.25" thickBot="1" x14ac:dyDescent="0.3">
      <c r="A60" s="580" t="s">
        <v>95</v>
      </c>
      <c r="B60" s="583"/>
      <c r="C60" s="583"/>
      <c r="D60" s="556">
        <v>0</v>
      </c>
      <c r="E60" s="556"/>
      <c r="F60" s="553"/>
      <c r="G60" s="553"/>
    </row>
    <row r="61" spans="1:9" s="555" customFormat="1" ht="32.25" customHeight="1" x14ac:dyDescent="0.25">
      <c r="A61" s="578" t="s">
        <v>85</v>
      </c>
      <c r="B61" s="578"/>
      <c r="C61" s="578"/>
      <c r="D61" s="592">
        <f>SUM(D62:D67)</f>
        <v>6</v>
      </c>
      <c r="E61" s="594"/>
      <c r="F61" s="594"/>
      <c r="G61" s="598"/>
    </row>
    <row r="62" spans="1:9" s="555" customFormat="1" ht="165.75" thickBot="1" x14ac:dyDescent="0.3">
      <c r="A62" s="575" t="s">
        <v>103</v>
      </c>
      <c r="B62" s="575"/>
      <c r="C62" s="575"/>
      <c r="D62" s="590">
        <v>2</v>
      </c>
      <c r="E62" s="594"/>
      <c r="F62" s="556"/>
      <c r="G62" s="590"/>
    </row>
    <row r="63" spans="1:9" s="555" customFormat="1" ht="49.5" customHeight="1" thickBot="1" x14ac:dyDescent="0.3">
      <c r="A63" s="567" t="s">
        <v>85</v>
      </c>
      <c r="B63" s="568"/>
      <c r="C63" s="569"/>
      <c r="D63" s="51">
        <f>SUM(D64:D70)-D68</f>
        <v>2</v>
      </c>
      <c r="E63" s="556"/>
      <c r="F63" s="556"/>
      <c r="G63" s="556"/>
    </row>
    <row r="64" spans="1:9" s="555" customFormat="1" ht="17.25" thickBot="1" x14ac:dyDescent="0.3">
      <c r="A64" s="574"/>
      <c r="B64" s="554"/>
      <c r="C64" s="554"/>
      <c r="D64" s="554"/>
      <c r="E64" s="553"/>
      <c r="F64" s="564"/>
      <c r="G64" s="554"/>
    </row>
    <row r="65" spans="1:7" s="555" customFormat="1" ht="165.75" thickBot="1" x14ac:dyDescent="0.3">
      <c r="A65" s="580" t="s">
        <v>103</v>
      </c>
      <c r="B65" s="583"/>
      <c r="C65" s="583"/>
      <c r="D65" s="556">
        <v>2</v>
      </c>
      <c r="E65" s="556"/>
      <c r="F65" s="556"/>
      <c r="G65" s="556"/>
    </row>
  </sheetData>
  <sortState ref="A4:I65">
    <sortCondition ref="C4:C65"/>
    <sortCondition ref="B4:B65"/>
  </sortState>
  <mergeCells count="6">
    <mergeCell ref="B1:B3"/>
    <mergeCell ref="C1:C3"/>
    <mergeCell ref="D1:E3"/>
    <mergeCell ref="F1:I1"/>
    <mergeCell ref="F2:F3"/>
    <mergeCell ref="G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31" workbookViewId="0">
      <selection activeCell="A37" sqref="A37:XFD37"/>
    </sheetView>
  </sheetViews>
  <sheetFormatPr defaultRowHeight="15" x14ac:dyDescent="0.25"/>
  <cols>
    <col min="1" max="1" width="4.140625" bestFit="1" customWidth="1"/>
    <col min="2" max="2" width="10.42578125" customWidth="1"/>
    <col min="3" max="3" width="20.85546875" bestFit="1" customWidth="1"/>
    <col min="4" max="4" width="9.140625" style="2"/>
    <col min="6" max="6" width="48.5703125" bestFit="1" customWidth="1"/>
  </cols>
  <sheetData>
    <row r="1" spans="1:7" ht="16.5" x14ac:dyDescent="0.25">
      <c r="A1" s="665" t="s">
        <v>79</v>
      </c>
      <c r="B1" s="539" t="s">
        <v>80</v>
      </c>
      <c r="C1" s="665" t="s">
        <v>1</v>
      </c>
      <c r="D1" s="665" t="s">
        <v>2</v>
      </c>
      <c r="E1" s="538"/>
      <c r="F1" s="665" t="s">
        <v>81</v>
      </c>
      <c r="G1" s="665" t="s">
        <v>82</v>
      </c>
    </row>
    <row r="2" spans="1:7" ht="17.25" thickBot="1" x14ac:dyDescent="0.3">
      <c r="A2" s="666"/>
      <c r="B2" s="540" t="s">
        <v>83</v>
      </c>
      <c r="C2" s="666"/>
      <c r="D2" s="666"/>
      <c r="E2" s="551"/>
      <c r="F2" s="666"/>
      <c r="G2" s="666"/>
    </row>
    <row r="3" spans="1:7" ht="17.25" thickBot="1" x14ac:dyDescent="0.3">
      <c r="A3" s="541"/>
      <c r="B3" s="543"/>
      <c r="C3" s="544" t="s">
        <v>84</v>
      </c>
      <c r="D3" s="550">
        <f>D4+D14</f>
        <v>18</v>
      </c>
      <c r="E3" s="545"/>
      <c r="F3" s="545"/>
      <c r="G3" s="545"/>
    </row>
    <row r="4" spans="1:7" ht="17.25" thickBot="1" x14ac:dyDescent="0.3">
      <c r="A4" s="667" t="s">
        <v>85</v>
      </c>
      <c r="B4" s="668"/>
      <c r="C4" s="669"/>
      <c r="D4" s="550">
        <f>SUM(D5:D13)</f>
        <v>18</v>
      </c>
      <c r="E4" s="545"/>
      <c r="F4" s="545"/>
      <c r="G4" s="545"/>
    </row>
    <row r="5" spans="1:7" s="628" customFormat="1" ht="33.75" thickBot="1" x14ac:dyDescent="0.3">
      <c r="A5" s="625">
        <v>1</v>
      </c>
      <c r="B5" s="626" t="s">
        <v>17</v>
      </c>
      <c r="C5" s="627" t="s">
        <v>18</v>
      </c>
      <c r="D5" s="626">
        <v>1</v>
      </c>
      <c r="E5" s="626" t="s">
        <v>319</v>
      </c>
      <c r="F5" s="626"/>
      <c r="G5" s="626"/>
    </row>
    <row r="6" spans="1:7" s="628" customFormat="1" ht="17.25" thickBot="1" x14ac:dyDescent="0.3">
      <c r="A6" s="625">
        <v>2</v>
      </c>
      <c r="B6" s="626" t="s">
        <v>11</v>
      </c>
      <c r="C6" s="627" t="s">
        <v>12</v>
      </c>
      <c r="D6" s="626">
        <v>2</v>
      </c>
      <c r="E6" s="626" t="s">
        <v>320</v>
      </c>
      <c r="F6" s="626"/>
      <c r="G6" s="626"/>
    </row>
    <row r="7" spans="1:7" s="628" customFormat="1" ht="17.25" thickBot="1" x14ac:dyDescent="0.3">
      <c r="A7" s="625">
        <v>3</v>
      </c>
      <c r="B7" s="626" t="s">
        <v>22</v>
      </c>
      <c r="C7" s="627" t="s">
        <v>23</v>
      </c>
      <c r="D7" s="626">
        <v>1</v>
      </c>
      <c r="E7" s="626" t="s">
        <v>319</v>
      </c>
      <c r="F7" s="626"/>
      <c r="G7" s="626"/>
    </row>
    <row r="8" spans="1:7" s="628" customFormat="1" ht="17.25" thickBot="1" x14ac:dyDescent="0.3">
      <c r="A8" s="625">
        <v>4</v>
      </c>
      <c r="B8" s="626" t="s">
        <v>31</v>
      </c>
      <c r="C8" s="627" t="s">
        <v>88</v>
      </c>
      <c r="D8" s="626">
        <v>3</v>
      </c>
      <c r="E8" s="626" t="s">
        <v>321</v>
      </c>
      <c r="F8" s="626"/>
      <c r="G8" s="626"/>
    </row>
    <row r="9" spans="1:7" s="628" customFormat="1" ht="17.25" thickBot="1" x14ac:dyDescent="0.3">
      <c r="A9" s="625">
        <v>5</v>
      </c>
      <c r="B9" s="626" t="s">
        <v>305</v>
      </c>
      <c r="C9" s="627" t="s">
        <v>91</v>
      </c>
      <c r="D9" s="626">
        <v>3</v>
      </c>
      <c r="E9" s="626" t="s">
        <v>321</v>
      </c>
      <c r="F9" s="626"/>
      <c r="G9" s="626"/>
    </row>
    <row r="10" spans="1:7" s="628" customFormat="1" ht="33.75" thickBot="1" x14ac:dyDescent="0.3">
      <c r="A10" s="625">
        <v>6</v>
      </c>
      <c r="B10" s="626" t="s">
        <v>271</v>
      </c>
      <c r="C10" s="627" t="s">
        <v>272</v>
      </c>
      <c r="D10" s="626">
        <v>2</v>
      </c>
      <c r="E10" s="626" t="s">
        <v>320</v>
      </c>
      <c r="F10" s="626"/>
      <c r="G10" s="626"/>
    </row>
    <row r="11" spans="1:7" s="628" customFormat="1" ht="33.75" thickBot="1" x14ac:dyDescent="0.3">
      <c r="A11" s="625">
        <v>7</v>
      </c>
      <c r="B11" s="626" t="s">
        <v>46</v>
      </c>
      <c r="C11" s="627" t="s">
        <v>47</v>
      </c>
      <c r="D11" s="626">
        <v>2</v>
      </c>
      <c r="E11" s="626" t="s">
        <v>320</v>
      </c>
      <c r="F11" s="626"/>
      <c r="G11" s="626"/>
    </row>
    <row r="12" spans="1:7" s="628" customFormat="1" ht="33.75" thickBot="1" x14ac:dyDescent="0.3">
      <c r="A12" s="625">
        <v>8</v>
      </c>
      <c r="B12" s="626" t="s">
        <v>273</v>
      </c>
      <c r="C12" s="627" t="s">
        <v>274</v>
      </c>
      <c r="D12" s="626">
        <v>2</v>
      </c>
      <c r="E12" s="626" t="s">
        <v>322</v>
      </c>
      <c r="F12" s="626"/>
      <c r="G12" s="626"/>
    </row>
    <row r="13" spans="1:7" s="628" customFormat="1" ht="33.75" thickBot="1" x14ac:dyDescent="0.3">
      <c r="A13" s="625">
        <v>9</v>
      </c>
      <c r="B13" s="626" t="s">
        <v>50</v>
      </c>
      <c r="C13" s="627" t="s">
        <v>314</v>
      </c>
      <c r="D13" s="626">
        <v>2</v>
      </c>
      <c r="E13" s="626" t="s">
        <v>322</v>
      </c>
      <c r="F13" s="626"/>
      <c r="G13" s="626"/>
    </row>
    <row r="14" spans="1:7" s="555" customFormat="1" ht="17.25" thickBot="1" x14ac:dyDescent="0.3">
      <c r="A14" s="660" t="s">
        <v>95</v>
      </c>
      <c r="B14" s="661"/>
      <c r="C14" s="662"/>
      <c r="D14" s="556">
        <v>0</v>
      </c>
      <c r="E14" s="556"/>
      <c r="F14" s="553"/>
      <c r="G14" s="553"/>
    </row>
    <row r="15" spans="1:7" s="555" customFormat="1" ht="17.25" thickBot="1" x14ac:dyDescent="0.3">
      <c r="A15" s="557"/>
      <c r="B15" s="558"/>
      <c r="C15" s="559" t="s">
        <v>96</v>
      </c>
      <c r="D15" s="51">
        <f>D16+D23</f>
        <v>15</v>
      </c>
      <c r="E15" s="556"/>
      <c r="F15" s="556"/>
      <c r="G15" s="556"/>
    </row>
    <row r="16" spans="1:7" s="555" customFormat="1" ht="17.25" thickBot="1" x14ac:dyDescent="0.3">
      <c r="A16" s="660" t="s">
        <v>85</v>
      </c>
      <c r="B16" s="661"/>
      <c r="C16" s="662"/>
      <c r="D16" s="51">
        <f>SUM(D17:D22)</f>
        <v>13</v>
      </c>
      <c r="E16" s="556"/>
      <c r="F16" s="556"/>
      <c r="G16" s="556"/>
    </row>
    <row r="17" spans="1:7" s="628" customFormat="1" ht="33.75" thickBot="1" x14ac:dyDescent="0.3">
      <c r="A17" s="625">
        <v>10</v>
      </c>
      <c r="B17" s="626" t="s">
        <v>20</v>
      </c>
      <c r="C17" s="627" t="s">
        <v>21</v>
      </c>
      <c r="D17" s="626">
        <v>1</v>
      </c>
      <c r="E17" s="626" t="s">
        <v>319</v>
      </c>
      <c r="F17" s="626"/>
      <c r="G17" s="626"/>
    </row>
    <row r="18" spans="1:7" s="628" customFormat="1" ht="17.25" thickBot="1" x14ac:dyDescent="0.3">
      <c r="A18" s="625">
        <v>11</v>
      </c>
      <c r="B18" s="626" t="s">
        <v>14</v>
      </c>
      <c r="C18" s="627" t="s">
        <v>15</v>
      </c>
      <c r="D18" s="626">
        <v>1</v>
      </c>
      <c r="E18" s="626" t="s">
        <v>323</v>
      </c>
      <c r="F18" s="626"/>
      <c r="G18" s="626"/>
    </row>
    <row r="19" spans="1:7" s="628" customFormat="1" ht="17.25" thickBot="1" x14ac:dyDescent="0.3">
      <c r="A19" s="625">
        <v>12</v>
      </c>
      <c r="B19" s="626" t="s">
        <v>24</v>
      </c>
      <c r="C19" s="627" t="s">
        <v>25</v>
      </c>
      <c r="D19" s="626">
        <v>3</v>
      </c>
      <c r="E19" s="626" t="s">
        <v>324</v>
      </c>
      <c r="F19" s="626"/>
      <c r="G19" s="626"/>
    </row>
    <row r="20" spans="1:7" s="628" customFormat="1" ht="33.75" thickBot="1" x14ac:dyDescent="0.3">
      <c r="A20" s="625">
        <v>13</v>
      </c>
      <c r="B20" s="626" t="s">
        <v>56</v>
      </c>
      <c r="C20" s="627" t="s">
        <v>315</v>
      </c>
      <c r="D20" s="626">
        <v>2</v>
      </c>
      <c r="E20" s="629" t="s">
        <v>322</v>
      </c>
      <c r="F20" s="626" t="s">
        <v>316</v>
      </c>
      <c r="G20" s="626"/>
    </row>
    <row r="21" spans="1:7" s="628" customFormat="1" ht="33.75" thickBot="1" x14ac:dyDescent="0.3">
      <c r="A21" s="625">
        <v>14</v>
      </c>
      <c r="B21" s="626" t="s">
        <v>53</v>
      </c>
      <c r="C21" s="627" t="s">
        <v>54</v>
      </c>
      <c r="D21" s="626">
        <v>3</v>
      </c>
      <c r="E21" s="626" t="s">
        <v>325</v>
      </c>
      <c r="F21" s="626" t="s">
        <v>317</v>
      </c>
      <c r="G21" s="626"/>
    </row>
    <row r="22" spans="1:7" s="628" customFormat="1" ht="50.25" thickBot="1" x14ac:dyDescent="0.3">
      <c r="A22" s="630">
        <v>15</v>
      </c>
      <c r="B22" s="631" t="s">
        <v>58</v>
      </c>
      <c r="C22" s="632" t="s">
        <v>100</v>
      </c>
      <c r="D22" s="626">
        <v>3</v>
      </c>
      <c r="E22" s="626" t="s">
        <v>325</v>
      </c>
      <c r="F22" s="626" t="s">
        <v>318</v>
      </c>
      <c r="G22" s="626"/>
    </row>
    <row r="23" spans="1:7" s="555" customFormat="1" ht="49.5" customHeight="1" thickBot="1" x14ac:dyDescent="0.3">
      <c r="A23" s="660" t="s">
        <v>103</v>
      </c>
      <c r="B23" s="661"/>
      <c r="C23" s="662"/>
      <c r="D23" s="556">
        <v>2</v>
      </c>
      <c r="E23" s="556"/>
      <c r="F23" s="556"/>
      <c r="G23" s="556"/>
    </row>
    <row r="24" spans="1:7" s="628" customFormat="1" ht="33.75" thickBot="1" x14ac:dyDescent="0.3">
      <c r="A24" s="625">
        <v>16</v>
      </c>
      <c r="B24" s="626" t="s">
        <v>270</v>
      </c>
      <c r="C24" s="633" t="s">
        <v>312</v>
      </c>
      <c r="D24" s="626">
        <v>2</v>
      </c>
      <c r="E24" s="626" t="s">
        <v>320</v>
      </c>
      <c r="F24" s="626"/>
      <c r="G24" s="626"/>
    </row>
    <row r="25" spans="1:7" s="628" customFormat="1" ht="33.75" thickBot="1" x14ac:dyDescent="0.3">
      <c r="A25" s="625">
        <v>17</v>
      </c>
      <c r="B25" s="626" t="s">
        <v>70</v>
      </c>
      <c r="C25" s="627" t="s">
        <v>71</v>
      </c>
      <c r="D25" s="626">
        <v>2</v>
      </c>
      <c r="E25" s="626" t="s">
        <v>320</v>
      </c>
      <c r="F25" s="626"/>
      <c r="G25" s="626"/>
    </row>
    <row r="26" spans="1:7" s="555" customFormat="1" ht="17.25" thickBot="1" x14ac:dyDescent="0.3">
      <c r="A26" s="565"/>
      <c r="B26" s="566"/>
      <c r="C26" s="559" t="s">
        <v>104</v>
      </c>
      <c r="D26" s="51">
        <f>D27+D35</f>
        <v>12</v>
      </c>
      <c r="E26" s="556"/>
      <c r="F26" s="553"/>
      <c r="G26" s="553"/>
    </row>
    <row r="27" spans="1:7" s="555" customFormat="1" ht="17.25" thickBot="1" x14ac:dyDescent="0.3">
      <c r="A27" s="660" t="s">
        <v>85</v>
      </c>
      <c r="B27" s="661"/>
      <c r="C27" s="662"/>
      <c r="D27" s="51">
        <f>SUM(D28:D34)-D32</f>
        <v>10</v>
      </c>
      <c r="E27" s="556"/>
      <c r="F27" s="556"/>
      <c r="G27" s="556"/>
    </row>
    <row r="28" spans="1:7" s="628" customFormat="1" ht="33.75" thickBot="1" x14ac:dyDescent="0.3">
      <c r="A28" s="625">
        <v>18</v>
      </c>
      <c r="B28" s="626" t="s">
        <v>309</v>
      </c>
      <c r="C28" s="627" t="s">
        <v>45</v>
      </c>
      <c r="D28" s="626">
        <v>3</v>
      </c>
      <c r="E28" s="626" t="s">
        <v>321</v>
      </c>
      <c r="F28" s="626"/>
      <c r="G28" s="626"/>
    </row>
    <row r="29" spans="1:7" s="628" customFormat="1" ht="17.25" thickBot="1" x14ac:dyDescent="0.3">
      <c r="A29" s="625">
        <v>19</v>
      </c>
      <c r="B29" s="626" t="s">
        <v>40</v>
      </c>
      <c r="C29" s="627" t="s">
        <v>306</v>
      </c>
      <c r="D29" s="626">
        <v>2</v>
      </c>
      <c r="E29" s="626" t="s">
        <v>320</v>
      </c>
      <c r="F29" s="626"/>
      <c r="G29" s="626"/>
    </row>
    <row r="30" spans="1:7" s="628" customFormat="1" ht="17.25" thickBot="1" x14ac:dyDescent="0.3">
      <c r="A30" s="625">
        <v>20</v>
      </c>
      <c r="B30" s="626" t="s">
        <v>307</v>
      </c>
      <c r="C30" s="627" t="s">
        <v>308</v>
      </c>
      <c r="D30" s="626">
        <v>2</v>
      </c>
      <c r="E30" s="626" t="s">
        <v>320</v>
      </c>
      <c r="F30" s="626"/>
      <c r="G30" s="626"/>
    </row>
    <row r="31" spans="1:7" s="628" customFormat="1" ht="17.25" thickBot="1" x14ac:dyDescent="0.3">
      <c r="A31" s="625">
        <v>21</v>
      </c>
      <c r="B31" s="626" t="s">
        <v>38</v>
      </c>
      <c r="C31" s="627" t="s">
        <v>39</v>
      </c>
      <c r="D31" s="626">
        <v>2</v>
      </c>
      <c r="E31" s="626" t="s">
        <v>320</v>
      </c>
      <c r="F31" s="626"/>
      <c r="G31" s="626"/>
    </row>
    <row r="32" spans="1:7" s="628" customFormat="1" ht="33.75" thickBot="1" x14ac:dyDescent="0.3">
      <c r="A32" s="625">
        <v>22</v>
      </c>
      <c r="B32" s="626" t="s">
        <v>62</v>
      </c>
      <c r="C32" s="627" t="s">
        <v>63</v>
      </c>
      <c r="D32" s="626">
        <v>6</v>
      </c>
      <c r="E32" s="626" t="s">
        <v>326</v>
      </c>
      <c r="F32" s="626"/>
      <c r="G32" s="626"/>
    </row>
    <row r="33" spans="1:7" s="628" customFormat="1" ht="32.25" customHeight="1" x14ac:dyDescent="0.25">
      <c r="A33" s="652">
        <v>23</v>
      </c>
      <c r="B33" s="652" t="s">
        <v>65</v>
      </c>
      <c r="C33" s="663" t="s">
        <v>66</v>
      </c>
      <c r="D33" s="652">
        <v>1</v>
      </c>
      <c r="E33" s="631" t="s">
        <v>327</v>
      </c>
      <c r="F33" s="631"/>
      <c r="G33" s="652"/>
    </row>
    <row r="34" spans="1:7" s="555" customFormat="1" ht="17.25" thickBot="1" x14ac:dyDescent="0.3">
      <c r="A34" s="653"/>
      <c r="B34" s="653"/>
      <c r="C34" s="664"/>
      <c r="D34" s="653"/>
      <c r="E34" s="562"/>
      <c r="F34" s="564"/>
      <c r="G34" s="653"/>
    </row>
    <row r="35" spans="1:7" s="555" customFormat="1" ht="49.5" customHeight="1" thickBot="1" x14ac:dyDescent="0.3">
      <c r="A35" s="654" t="s">
        <v>103</v>
      </c>
      <c r="B35" s="655"/>
      <c r="C35" s="656"/>
      <c r="D35" s="556">
        <v>2</v>
      </c>
      <c r="E35" s="556"/>
      <c r="F35" s="556"/>
      <c r="G35" s="556"/>
    </row>
    <row r="36" spans="1:7" s="628" customFormat="1" ht="50.25" thickBot="1" x14ac:dyDescent="0.3">
      <c r="A36" s="625">
        <v>24</v>
      </c>
      <c r="B36" s="626" t="s">
        <v>48</v>
      </c>
      <c r="C36" s="627" t="s">
        <v>49</v>
      </c>
      <c r="D36" s="626">
        <v>2</v>
      </c>
      <c r="E36" s="626" t="s">
        <v>320</v>
      </c>
      <c r="F36" s="626"/>
      <c r="G36" s="626"/>
    </row>
    <row r="37" spans="1:7" s="628" customFormat="1" ht="17.25" thickBot="1" x14ac:dyDescent="0.3">
      <c r="A37" s="625">
        <v>25</v>
      </c>
      <c r="B37" s="626" t="s">
        <v>313</v>
      </c>
      <c r="C37" s="627" t="s">
        <v>196</v>
      </c>
      <c r="D37" s="626">
        <v>2</v>
      </c>
      <c r="E37" s="626" t="s">
        <v>320</v>
      </c>
      <c r="F37" s="626"/>
      <c r="G37" s="626"/>
    </row>
    <row r="38" spans="1:7" ht="17.25" thickBot="1" x14ac:dyDescent="0.3">
      <c r="A38" s="657" t="s">
        <v>78</v>
      </c>
      <c r="B38" s="658"/>
      <c r="C38" s="659"/>
      <c r="D38" s="550">
        <f>SUM(D3,D15,D26)</f>
        <v>45</v>
      </c>
      <c r="E38" s="545"/>
      <c r="F38" s="545"/>
      <c r="G38" s="545"/>
    </row>
  </sheetData>
  <mergeCells count="17">
    <mergeCell ref="A4:C4"/>
    <mergeCell ref="A1:A2"/>
    <mergeCell ref="C1:C2"/>
    <mergeCell ref="D1:D2"/>
    <mergeCell ref="F1:F2"/>
    <mergeCell ref="G1:G2"/>
    <mergeCell ref="D33:D34"/>
    <mergeCell ref="G33:G34"/>
    <mergeCell ref="A35:C35"/>
    <mergeCell ref="A38:C38"/>
    <mergeCell ref="A14:C14"/>
    <mergeCell ref="A16:C16"/>
    <mergeCell ref="A23:C23"/>
    <mergeCell ref="A27:C27"/>
    <mergeCell ref="A33:A34"/>
    <mergeCell ref="B33:B34"/>
    <mergeCell ref="C33:C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6" workbookViewId="0">
      <selection activeCell="A33" sqref="A12:XFD33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5.85546875" style="2" customWidth="1"/>
    <col min="4" max="4" width="8" bestFit="1" customWidth="1"/>
    <col min="5" max="5" width="9.42578125" bestFit="1" customWidth="1"/>
    <col min="6" max="6" width="7.85546875" bestFit="1" customWidth="1"/>
    <col min="8" max="8" width="7.5703125" bestFit="1" customWidth="1"/>
    <col min="9" max="9" width="28.7109375" bestFit="1" customWidth="1"/>
  </cols>
  <sheetData>
    <row r="1" spans="1:9" ht="17.25" thickBot="1" x14ac:dyDescent="0.3">
      <c r="A1" s="634" t="s">
        <v>0</v>
      </c>
      <c r="B1" s="637" t="s">
        <v>1</v>
      </c>
      <c r="C1" s="640" t="s">
        <v>2</v>
      </c>
      <c r="D1" s="641"/>
      <c r="E1" s="646" t="s">
        <v>3</v>
      </c>
      <c r="F1" s="647"/>
      <c r="G1" s="647"/>
      <c r="H1" s="648"/>
    </row>
    <row r="2" spans="1:9" ht="17.25" thickBot="1" x14ac:dyDescent="0.3">
      <c r="A2" s="635"/>
      <c r="B2" s="638"/>
      <c r="C2" s="642"/>
      <c r="D2" s="643"/>
      <c r="E2" s="649" t="s">
        <v>4</v>
      </c>
      <c r="F2" s="651" t="s">
        <v>5</v>
      </c>
      <c r="G2" s="647"/>
      <c r="H2" s="648"/>
    </row>
    <row r="3" spans="1:9" ht="165.75" thickBot="1" x14ac:dyDescent="0.3">
      <c r="A3" s="636"/>
      <c r="B3" s="639"/>
      <c r="C3" s="644"/>
      <c r="D3" s="645"/>
      <c r="E3" s="650"/>
      <c r="F3" s="529" t="s">
        <v>6</v>
      </c>
      <c r="G3" s="529" t="s">
        <v>7</v>
      </c>
      <c r="H3" s="529" t="s">
        <v>8</v>
      </c>
    </row>
    <row r="4" spans="1:9" ht="50.25" thickBot="1" x14ac:dyDescent="0.3">
      <c r="A4" s="527" t="s">
        <v>9</v>
      </c>
      <c r="B4" s="7" t="s">
        <v>10</v>
      </c>
      <c r="C4" s="547">
        <f>SUM(C5:C10)</f>
        <v>9</v>
      </c>
      <c r="D4" s="547">
        <f t="shared" ref="D4:H4" si="0">SUM(D5:D10)</f>
        <v>0</v>
      </c>
      <c r="E4" s="547">
        <f t="shared" si="0"/>
        <v>190</v>
      </c>
      <c r="F4" s="547">
        <f t="shared" si="0"/>
        <v>65</v>
      </c>
      <c r="G4" s="547">
        <f t="shared" si="0"/>
        <v>115</v>
      </c>
      <c r="H4" s="547">
        <f t="shared" si="0"/>
        <v>10</v>
      </c>
    </row>
    <row r="5" spans="1:9" ht="33.75" thickBot="1" x14ac:dyDescent="0.3">
      <c r="A5" s="530" t="s">
        <v>11</v>
      </c>
      <c r="B5" s="9" t="s">
        <v>12</v>
      </c>
      <c r="C5" s="382">
        <v>2</v>
      </c>
      <c r="D5" s="11" t="s">
        <v>13</v>
      </c>
      <c r="E5" s="11">
        <v>45</v>
      </c>
      <c r="F5" s="11">
        <v>26</v>
      </c>
      <c r="G5" s="11">
        <v>16</v>
      </c>
      <c r="H5" s="11">
        <v>3</v>
      </c>
      <c r="I5" t="s">
        <v>10</v>
      </c>
    </row>
    <row r="6" spans="1:9" ht="33.75" thickBot="1" x14ac:dyDescent="0.3">
      <c r="A6" s="530" t="s">
        <v>14</v>
      </c>
      <c r="B6" s="9" t="s">
        <v>15</v>
      </c>
      <c r="C6" s="382">
        <v>1</v>
      </c>
      <c r="D6" s="11" t="s">
        <v>16</v>
      </c>
      <c r="E6" s="11">
        <v>15</v>
      </c>
      <c r="F6" s="11">
        <v>9</v>
      </c>
      <c r="G6" s="11">
        <v>5</v>
      </c>
      <c r="H6" s="11">
        <v>1</v>
      </c>
      <c r="I6" t="s">
        <v>10</v>
      </c>
    </row>
    <row r="7" spans="1:9" ht="33.75" thickBot="1" x14ac:dyDescent="0.3">
      <c r="A7" s="530" t="s">
        <v>17</v>
      </c>
      <c r="B7" s="9" t="s">
        <v>18</v>
      </c>
      <c r="C7" s="382">
        <v>1</v>
      </c>
      <c r="D7" s="11" t="s">
        <v>19</v>
      </c>
      <c r="E7" s="11">
        <v>30</v>
      </c>
      <c r="F7" s="11">
        <v>1</v>
      </c>
      <c r="G7" s="11">
        <v>27</v>
      </c>
      <c r="H7" s="11">
        <v>2</v>
      </c>
      <c r="I7" t="s">
        <v>10</v>
      </c>
    </row>
    <row r="8" spans="1:9" ht="50.25" thickBot="1" x14ac:dyDescent="0.3">
      <c r="A8" s="530" t="s">
        <v>20</v>
      </c>
      <c r="B8" s="9" t="s">
        <v>21</v>
      </c>
      <c r="C8" s="382">
        <v>1</v>
      </c>
      <c r="D8" s="11" t="s">
        <v>19</v>
      </c>
      <c r="E8" s="11">
        <v>30</v>
      </c>
      <c r="F8" s="11">
        <v>15</v>
      </c>
      <c r="G8" s="11">
        <v>14</v>
      </c>
      <c r="H8" s="11">
        <v>1</v>
      </c>
      <c r="I8" t="s">
        <v>10</v>
      </c>
    </row>
    <row r="9" spans="1:9" ht="33.75" thickBot="1" x14ac:dyDescent="0.3">
      <c r="A9" s="530" t="s">
        <v>22</v>
      </c>
      <c r="B9" s="9" t="s">
        <v>23</v>
      </c>
      <c r="C9" s="382">
        <v>1</v>
      </c>
      <c r="D9" s="11" t="s">
        <v>19</v>
      </c>
      <c r="E9" s="11">
        <v>30</v>
      </c>
      <c r="F9" s="11"/>
      <c r="G9" s="11">
        <v>29</v>
      </c>
      <c r="H9" s="11">
        <v>1</v>
      </c>
      <c r="I9" t="s">
        <v>10</v>
      </c>
    </row>
    <row r="10" spans="1:9" ht="33.75" thickBot="1" x14ac:dyDescent="0.3">
      <c r="A10" s="530" t="s">
        <v>24</v>
      </c>
      <c r="B10" s="9" t="s">
        <v>25</v>
      </c>
      <c r="C10" s="382">
        <v>3</v>
      </c>
      <c r="D10" s="11" t="s">
        <v>26</v>
      </c>
      <c r="E10" s="11">
        <v>40</v>
      </c>
      <c r="F10" s="11">
        <v>14</v>
      </c>
      <c r="G10" s="11">
        <v>24</v>
      </c>
      <c r="H10" s="11">
        <v>2</v>
      </c>
      <c r="I10" t="s">
        <v>10</v>
      </c>
    </row>
    <row r="11" spans="1:9" ht="69.75" thickBot="1" x14ac:dyDescent="0.3">
      <c r="A11" s="528" t="s">
        <v>27</v>
      </c>
      <c r="B11" s="533" t="s">
        <v>28</v>
      </c>
      <c r="C11" s="548">
        <f>SUM(C12,C17,C29)</f>
        <v>36</v>
      </c>
      <c r="D11" s="548">
        <f t="shared" ref="D11:H11" si="1">SUM(D12,D17,D29)</f>
        <v>0</v>
      </c>
      <c r="E11" s="548">
        <f t="shared" si="1"/>
        <v>1020</v>
      </c>
      <c r="F11" s="548">
        <f t="shared" si="1"/>
        <v>325</v>
      </c>
      <c r="G11" s="548">
        <f t="shared" si="1"/>
        <v>675</v>
      </c>
      <c r="H11" s="548">
        <f t="shared" si="1"/>
        <v>20</v>
      </c>
    </row>
    <row r="12" spans="1:9" ht="35.25" thickBot="1" x14ac:dyDescent="0.3">
      <c r="A12" s="534" t="s">
        <v>29</v>
      </c>
      <c r="B12" s="533" t="s">
        <v>30</v>
      </c>
      <c r="C12" s="548">
        <f>SUM(C13:C16)</f>
        <v>10</v>
      </c>
      <c r="D12" s="548">
        <f t="shared" ref="D12:H12" si="2">SUM(D13:D16)</f>
        <v>0</v>
      </c>
      <c r="E12" s="548">
        <f t="shared" si="2"/>
        <v>150</v>
      </c>
      <c r="F12" s="548">
        <f t="shared" si="2"/>
        <v>142</v>
      </c>
      <c r="G12" s="548">
        <f t="shared" si="2"/>
        <v>0</v>
      </c>
      <c r="H12" s="548">
        <f t="shared" si="2"/>
        <v>8</v>
      </c>
    </row>
    <row r="13" spans="1:9" ht="33.75" thickBot="1" x14ac:dyDescent="0.3">
      <c r="A13" s="530" t="s">
        <v>31</v>
      </c>
      <c r="B13" s="9" t="s">
        <v>32</v>
      </c>
      <c r="C13" s="382">
        <v>3</v>
      </c>
      <c r="D13" s="11" t="s">
        <v>33</v>
      </c>
      <c r="E13" s="11">
        <v>45</v>
      </c>
      <c r="F13" s="11">
        <v>43</v>
      </c>
      <c r="G13" s="9"/>
      <c r="H13" s="11">
        <v>2</v>
      </c>
      <c r="I13" t="s">
        <v>30</v>
      </c>
    </row>
    <row r="14" spans="1:9" ht="33.75" thickBot="1" x14ac:dyDescent="0.3">
      <c r="A14" s="530" t="s">
        <v>305</v>
      </c>
      <c r="B14" s="9" t="s">
        <v>35</v>
      </c>
      <c r="C14" s="382">
        <v>3</v>
      </c>
      <c r="D14" s="11" t="s">
        <v>33</v>
      </c>
      <c r="E14" s="11">
        <v>45</v>
      </c>
      <c r="F14" s="11">
        <v>43</v>
      </c>
      <c r="G14" s="9"/>
      <c r="H14" s="11">
        <v>2</v>
      </c>
      <c r="I14" t="s">
        <v>30</v>
      </c>
    </row>
    <row r="15" spans="1:9" ht="33.75" thickBot="1" x14ac:dyDescent="0.3">
      <c r="A15" s="530" t="s">
        <v>46</v>
      </c>
      <c r="B15" s="9" t="s">
        <v>47</v>
      </c>
      <c r="C15" s="11">
        <v>2</v>
      </c>
      <c r="D15" s="11" t="s">
        <v>13</v>
      </c>
      <c r="E15" s="15">
        <v>30</v>
      </c>
      <c r="F15" s="11">
        <v>28</v>
      </c>
      <c r="G15" s="11"/>
      <c r="H15" s="11">
        <v>2</v>
      </c>
      <c r="I15" t="s">
        <v>30</v>
      </c>
    </row>
    <row r="16" spans="1:9" ht="33.75" thickBot="1" x14ac:dyDescent="0.3">
      <c r="A16" s="530" t="s">
        <v>271</v>
      </c>
      <c r="B16" s="9" t="s">
        <v>272</v>
      </c>
      <c r="C16" s="382">
        <v>2</v>
      </c>
      <c r="D16" s="11" t="s">
        <v>13</v>
      </c>
      <c r="E16" s="11">
        <v>30</v>
      </c>
      <c r="F16" s="11">
        <v>28</v>
      </c>
      <c r="G16" s="11"/>
      <c r="H16" s="11">
        <v>2</v>
      </c>
      <c r="I16" t="s">
        <v>30</v>
      </c>
    </row>
    <row r="17" spans="1:9" ht="52.5" thickBot="1" x14ac:dyDescent="0.3">
      <c r="A17" s="534" t="s">
        <v>42</v>
      </c>
      <c r="B17" s="535" t="s">
        <v>43</v>
      </c>
      <c r="C17" s="548">
        <f>SUM(C18:C28)-C27</f>
        <v>22</v>
      </c>
      <c r="D17" s="548">
        <f t="shared" ref="D17:H17" si="3">SUM(D18:D28)</f>
        <v>0</v>
      </c>
      <c r="E17" s="548">
        <f t="shared" si="3"/>
        <v>810</v>
      </c>
      <c r="F17" s="548">
        <f t="shared" si="3"/>
        <v>127</v>
      </c>
      <c r="G17" s="548">
        <f t="shared" si="3"/>
        <v>675</v>
      </c>
      <c r="H17" s="548">
        <f t="shared" si="3"/>
        <v>8</v>
      </c>
    </row>
    <row r="18" spans="1:9" ht="33.75" thickBot="1" x14ac:dyDescent="0.3">
      <c r="A18" s="530" t="s">
        <v>40</v>
      </c>
      <c r="B18" s="9" t="s">
        <v>306</v>
      </c>
      <c r="C18" s="382">
        <v>2</v>
      </c>
      <c r="D18" s="11" t="s">
        <v>13</v>
      </c>
      <c r="E18" s="11">
        <v>30</v>
      </c>
      <c r="F18" s="11">
        <v>28</v>
      </c>
      <c r="G18" s="9"/>
      <c r="H18" s="11">
        <v>2</v>
      </c>
      <c r="I18" t="s">
        <v>43</v>
      </c>
    </row>
    <row r="19" spans="1:9" ht="33.75" thickBot="1" x14ac:dyDescent="0.3">
      <c r="A19" s="530" t="s">
        <v>307</v>
      </c>
      <c r="B19" s="9" t="s">
        <v>308</v>
      </c>
      <c r="C19" s="382">
        <v>2</v>
      </c>
      <c r="D19" s="11" t="s">
        <v>13</v>
      </c>
      <c r="E19" s="11">
        <v>30</v>
      </c>
      <c r="F19" s="11">
        <v>28</v>
      </c>
      <c r="G19" s="9"/>
      <c r="H19" s="11">
        <v>2</v>
      </c>
      <c r="I19" t="s">
        <v>43</v>
      </c>
    </row>
    <row r="20" spans="1:9" ht="33.75" thickBot="1" x14ac:dyDescent="0.3">
      <c r="A20" s="530" t="s">
        <v>38</v>
      </c>
      <c r="B20" s="9" t="s">
        <v>39</v>
      </c>
      <c r="C20" s="382">
        <v>2</v>
      </c>
      <c r="D20" s="11" t="s">
        <v>13</v>
      </c>
      <c r="E20" s="11">
        <v>30</v>
      </c>
      <c r="F20" s="11">
        <v>28</v>
      </c>
      <c r="G20" s="11"/>
      <c r="H20" s="11">
        <v>2</v>
      </c>
      <c r="I20" t="s">
        <v>43</v>
      </c>
    </row>
    <row r="21" spans="1:9" ht="50.25" thickBot="1" x14ac:dyDescent="0.3">
      <c r="A21" s="536" t="s">
        <v>309</v>
      </c>
      <c r="B21" s="9" t="s">
        <v>45</v>
      </c>
      <c r="C21" s="382">
        <v>3</v>
      </c>
      <c r="D21" s="11" t="s">
        <v>33</v>
      </c>
      <c r="E21" s="11">
        <v>45</v>
      </c>
      <c r="F21" s="11">
        <v>43</v>
      </c>
      <c r="G21" s="11"/>
      <c r="H21" s="11">
        <v>2</v>
      </c>
      <c r="I21" t="s">
        <v>43</v>
      </c>
    </row>
    <row r="22" spans="1:9" ht="33.75" thickBot="1" x14ac:dyDescent="0.3">
      <c r="A22" s="536" t="s">
        <v>273</v>
      </c>
      <c r="B22" s="9" t="s">
        <v>274</v>
      </c>
      <c r="C22" s="382">
        <v>2</v>
      </c>
      <c r="D22" s="11" t="s">
        <v>52</v>
      </c>
      <c r="E22" s="11">
        <v>60</v>
      </c>
      <c r="F22" s="11"/>
      <c r="G22" s="11">
        <v>60</v>
      </c>
      <c r="H22" s="11"/>
      <c r="I22" t="s">
        <v>43</v>
      </c>
    </row>
    <row r="23" spans="1:9" ht="50.25" thickBot="1" x14ac:dyDescent="0.3">
      <c r="A23" s="530" t="s">
        <v>53</v>
      </c>
      <c r="B23" s="9" t="s">
        <v>54</v>
      </c>
      <c r="C23" s="382">
        <v>3</v>
      </c>
      <c r="D23" s="11" t="s">
        <v>55</v>
      </c>
      <c r="E23" s="15">
        <v>90</v>
      </c>
      <c r="F23" s="9"/>
      <c r="G23" s="11">
        <v>90</v>
      </c>
      <c r="H23" s="9"/>
      <c r="I23" t="s">
        <v>43</v>
      </c>
    </row>
    <row r="24" spans="1:9" ht="50.25" thickBot="1" x14ac:dyDescent="0.3">
      <c r="A24" s="530" t="s">
        <v>56</v>
      </c>
      <c r="B24" s="9" t="s">
        <v>310</v>
      </c>
      <c r="C24" s="382">
        <v>2</v>
      </c>
      <c r="D24" s="11" t="s">
        <v>52</v>
      </c>
      <c r="E24" s="11">
        <v>60</v>
      </c>
      <c r="F24" s="9"/>
      <c r="G24" s="11">
        <v>60</v>
      </c>
      <c r="H24" s="9"/>
      <c r="I24" t="s">
        <v>43</v>
      </c>
    </row>
    <row r="25" spans="1:9" ht="66.75" thickBot="1" x14ac:dyDescent="0.3">
      <c r="A25" s="530" t="s">
        <v>50</v>
      </c>
      <c r="B25" s="9" t="s">
        <v>51</v>
      </c>
      <c r="C25" s="382">
        <v>2</v>
      </c>
      <c r="D25" s="11" t="s">
        <v>52</v>
      </c>
      <c r="E25" s="15">
        <v>60</v>
      </c>
      <c r="F25" s="11"/>
      <c r="G25" s="11">
        <v>60</v>
      </c>
      <c r="H25" s="11"/>
      <c r="I25" t="s">
        <v>43</v>
      </c>
    </row>
    <row r="26" spans="1:9" ht="83.25" thickBot="1" x14ac:dyDescent="0.3">
      <c r="A26" s="17" t="s">
        <v>58</v>
      </c>
      <c r="B26" s="9" t="s">
        <v>59</v>
      </c>
      <c r="C26" s="546">
        <v>3</v>
      </c>
      <c r="D26" s="11" t="s">
        <v>55</v>
      </c>
      <c r="E26" s="11">
        <v>90</v>
      </c>
      <c r="F26" s="9"/>
      <c r="G26" s="11">
        <v>90</v>
      </c>
      <c r="H26" s="9"/>
      <c r="I26" t="s">
        <v>43</v>
      </c>
    </row>
    <row r="27" spans="1:9" ht="50.25" thickBot="1" x14ac:dyDescent="0.3">
      <c r="A27" s="530" t="s">
        <v>62</v>
      </c>
      <c r="B27" s="9" t="s">
        <v>63</v>
      </c>
      <c r="C27" s="382">
        <v>6</v>
      </c>
      <c r="D27" s="11" t="s">
        <v>64</v>
      </c>
      <c r="E27" s="15">
        <v>270</v>
      </c>
      <c r="F27" s="9"/>
      <c r="G27" s="11">
        <v>270</v>
      </c>
      <c r="H27" s="9"/>
      <c r="I27" t="s">
        <v>43</v>
      </c>
    </row>
    <row r="28" spans="1:9" ht="33.75" thickBot="1" x14ac:dyDescent="0.3">
      <c r="A28" s="530" t="s">
        <v>65</v>
      </c>
      <c r="B28" s="9" t="s">
        <v>66</v>
      </c>
      <c r="C28" s="382">
        <v>1</v>
      </c>
      <c r="D28" s="11" t="s">
        <v>67</v>
      </c>
      <c r="E28" s="11">
        <v>45</v>
      </c>
      <c r="F28" s="9"/>
      <c r="G28" s="11">
        <v>45</v>
      </c>
      <c r="H28" s="9"/>
      <c r="I28" t="s">
        <v>43</v>
      </c>
    </row>
    <row r="29" spans="1:9" ht="66.75" thickBot="1" x14ac:dyDescent="0.3">
      <c r="A29" s="534" t="s">
        <v>68</v>
      </c>
      <c r="B29" s="49" t="s">
        <v>311</v>
      </c>
      <c r="C29" s="548">
        <v>4</v>
      </c>
      <c r="D29" s="549"/>
      <c r="E29" s="550">
        <v>60</v>
      </c>
      <c r="F29" s="550">
        <v>56</v>
      </c>
      <c r="G29" s="550">
        <v>0</v>
      </c>
      <c r="H29" s="550">
        <v>4</v>
      </c>
    </row>
    <row r="30" spans="1:9" ht="50.25" thickBot="1" x14ac:dyDescent="0.3">
      <c r="A30" s="530" t="s">
        <v>270</v>
      </c>
      <c r="B30" s="16" t="s">
        <v>312</v>
      </c>
      <c r="C30" s="382">
        <v>2</v>
      </c>
      <c r="D30" s="11" t="s">
        <v>13</v>
      </c>
      <c r="E30" s="15">
        <v>30</v>
      </c>
      <c r="F30" s="11">
        <v>28</v>
      </c>
      <c r="G30" s="9"/>
      <c r="H30" s="11">
        <v>2</v>
      </c>
      <c r="I30" t="s">
        <v>200</v>
      </c>
    </row>
    <row r="31" spans="1:9" ht="66.75" thickBot="1" x14ac:dyDescent="0.3">
      <c r="A31" s="530" t="s">
        <v>48</v>
      </c>
      <c r="B31" s="9" t="s">
        <v>49</v>
      </c>
      <c r="C31" s="382">
        <v>2</v>
      </c>
      <c r="D31" s="11" t="s">
        <v>13</v>
      </c>
      <c r="E31" s="15">
        <v>30</v>
      </c>
      <c r="F31" s="11">
        <v>28</v>
      </c>
      <c r="G31" s="9"/>
      <c r="H31" s="11">
        <v>2</v>
      </c>
      <c r="I31" t="s">
        <v>200</v>
      </c>
    </row>
    <row r="32" spans="1:9" ht="50.25" thickBot="1" x14ac:dyDescent="0.3">
      <c r="A32" s="530" t="s">
        <v>70</v>
      </c>
      <c r="B32" s="9" t="s">
        <v>71</v>
      </c>
      <c r="C32" s="11">
        <v>2</v>
      </c>
      <c r="D32" s="11" t="s">
        <v>13</v>
      </c>
      <c r="E32" s="15">
        <v>30</v>
      </c>
      <c r="F32" s="11">
        <v>28</v>
      </c>
      <c r="G32" s="9"/>
      <c r="H32" s="11">
        <v>2</v>
      </c>
      <c r="I32" t="s">
        <v>201</v>
      </c>
    </row>
    <row r="33" spans="1:9" ht="33.75" thickBot="1" x14ac:dyDescent="0.3">
      <c r="A33" s="530" t="s">
        <v>313</v>
      </c>
      <c r="B33" s="9" t="s">
        <v>196</v>
      </c>
      <c r="C33" s="382">
        <v>2</v>
      </c>
      <c r="D33" s="11" t="s">
        <v>13</v>
      </c>
      <c r="E33" s="15">
        <v>30</v>
      </c>
      <c r="F33" s="11">
        <v>28</v>
      </c>
      <c r="G33" s="9"/>
      <c r="H33" s="11">
        <v>2</v>
      </c>
      <c r="I33" t="s">
        <v>201</v>
      </c>
    </row>
    <row r="34" spans="1:9" ht="17.25" thickBot="1" x14ac:dyDescent="0.3">
      <c r="A34" s="528"/>
      <c r="B34" s="529" t="s">
        <v>78</v>
      </c>
      <c r="C34" s="548">
        <f>SUM(C4,C11)</f>
        <v>45</v>
      </c>
      <c r="D34" s="548">
        <f t="shared" ref="D34:H34" si="4">SUM(D4,D11)</f>
        <v>0</v>
      </c>
      <c r="E34" s="548">
        <f t="shared" si="4"/>
        <v>1210</v>
      </c>
      <c r="F34" s="548">
        <f t="shared" si="4"/>
        <v>390</v>
      </c>
      <c r="G34" s="548">
        <f t="shared" si="4"/>
        <v>790</v>
      </c>
      <c r="H34" s="548">
        <f t="shared" si="4"/>
        <v>30</v>
      </c>
    </row>
  </sheetData>
  <mergeCells count="6">
    <mergeCell ref="A1:A3"/>
    <mergeCell ref="B1:B3"/>
    <mergeCell ref="C1:D3"/>
    <mergeCell ref="E1:H1"/>
    <mergeCell ref="E2:E3"/>
    <mergeCell ref="F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A43"/>
  <sheetViews>
    <sheetView zoomScale="80" zoomScaleNormal="80" workbookViewId="0">
      <selection activeCell="T8" sqref="T8"/>
    </sheetView>
  </sheetViews>
  <sheetFormatPr defaultRowHeight="15" x14ac:dyDescent="0.25"/>
  <cols>
    <col min="1" max="1" width="14.42578125" style="471" customWidth="1"/>
    <col min="2" max="2" width="29.28515625" style="471" customWidth="1"/>
    <col min="3" max="3" width="8" style="471" bestFit="1" customWidth="1"/>
    <col min="4" max="4" width="0" style="471" hidden="1" customWidth="1"/>
    <col min="5" max="5" width="5.140625" style="471" hidden="1" customWidth="1"/>
    <col min="6" max="6" width="3.85546875" style="471" hidden="1" customWidth="1"/>
    <col min="7" max="7" width="5.140625" style="471" hidden="1" customWidth="1"/>
    <col min="8" max="8" width="2.5703125" style="471" hidden="1" customWidth="1"/>
    <col min="9" max="9" width="30.85546875" style="471" customWidth="1"/>
    <col min="10" max="10" width="12.7109375" style="471" customWidth="1"/>
    <col min="11" max="11" width="29.42578125" style="471" customWidth="1"/>
    <col min="12" max="12" width="2.5703125" style="471" bestFit="1" customWidth="1"/>
    <col min="13" max="13" width="8" style="471" bestFit="1" customWidth="1"/>
    <col min="14" max="14" width="5.140625" style="471" hidden="1" customWidth="1"/>
    <col min="15" max="15" width="3.85546875" style="471" hidden="1" customWidth="1"/>
    <col min="16" max="16" width="5.140625" style="471" hidden="1" customWidth="1"/>
    <col min="17" max="17" width="2.5703125" style="471" hidden="1" customWidth="1"/>
    <col min="18" max="18" width="32.140625" style="471" customWidth="1"/>
    <col min="19" max="19" width="11" style="471" customWidth="1"/>
    <col min="20" max="20" width="41.140625" style="471" customWidth="1"/>
    <col min="21" max="21" width="2.5703125" style="471" bestFit="1" customWidth="1"/>
    <col min="22" max="22" width="8" style="471" bestFit="1" customWidth="1"/>
    <col min="23" max="23" width="5.140625" style="471" hidden="1" customWidth="1"/>
    <col min="24" max="24" width="3.85546875" style="471" hidden="1" customWidth="1"/>
    <col min="25" max="25" width="5.140625" style="471" hidden="1" customWidth="1"/>
    <col min="26" max="26" width="2.5703125" style="471" hidden="1" customWidth="1"/>
    <col min="27" max="27" width="31.7109375" style="471" customWidth="1"/>
    <col min="28" max="16384" width="9.140625" style="471"/>
  </cols>
  <sheetData>
    <row r="1" spans="1:27" s="464" customFormat="1" x14ac:dyDescent="0.25">
      <c r="A1" s="670" t="s">
        <v>279</v>
      </c>
      <c r="B1" s="670"/>
      <c r="C1" s="670"/>
      <c r="D1" s="670"/>
      <c r="E1" s="670"/>
      <c r="F1" s="670"/>
      <c r="G1" s="670"/>
      <c r="H1" s="670"/>
      <c r="I1" s="670"/>
      <c r="J1" s="670" t="s">
        <v>280</v>
      </c>
      <c r="K1" s="670"/>
      <c r="L1" s="670"/>
      <c r="M1" s="670"/>
      <c r="N1" s="670"/>
      <c r="O1" s="670"/>
      <c r="P1" s="670"/>
      <c r="Q1" s="670"/>
      <c r="R1" s="670"/>
      <c r="S1" s="670" t="s">
        <v>281</v>
      </c>
      <c r="T1" s="670"/>
      <c r="U1" s="670"/>
      <c r="V1" s="670"/>
      <c r="W1" s="670"/>
      <c r="X1" s="670"/>
      <c r="Y1" s="670"/>
      <c r="Z1" s="670"/>
      <c r="AA1" s="670"/>
    </row>
    <row r="2" spans="1:27" s="521" customFormat="1" ht="16.5" x14ac:dyDescent="0.25">
      <c r="A2" s="513" t="s">
        <v>236</v>
      </c>
      <c r="B2" s="514" t="s">
        <v>130</v>
      </c>
      <c r="C2" s="513" t="s">
        <v>238</v>
      </c>
      <c r="D2" s="515"/>
      <c r="E2" s="513">
        <v>45</v>
      </c>
      <c r="F2" s="513">
        <v>13</v>
      </c>
      <c r="G2" s="513">
        <v>30</v>
      </c>
      <c r="H2" s="513">
        <v>2</v>
      </c>
      <c r="I2" s="515" t="s">
        <v>109</v>
      </c>
      <c r="J2" s="516" t="s">
        <v>181</v>
      </c>
      <c r="K2" s="517" t="s">
        <v>130</v>
      </c>
      <c r="L2" s="518">
        <v>2</v>
      </c>
      <c r="M2" s="516" t="s">
        <v>117</v>
      </c>
      <c r="N2" s="516">
        <v>45</v>
      </c>
      <c r="O2" s="516">
        <v>13</v>
      </c>
      <c r="P2" s="516">
        <v>30</v>
      </c>
      <c r="Q2" s="516">
        <v>2</v>
      </c>
      <c r="R2" s="519" t="s">
        <v>43</v>
      </c>
      <c r="S2" s="520"/>
      <c r="T2" s="520"/>
      <c r="U2" s="520"/>
      <c r="V2" s="520"/>
      <c r="W2" s="520"/>
      <c r="X2" s="520"/>
      <c r="Y2" s="520"/>
      <c r="Z2" s="520"/>
      <c r="AA2" s="520"/>
    </row>
    <row r="3" spans="1:27" s="521" customFormat="1" ht="33" x14ac:dyDescent="0.25">
      <c r="A3" s="513" t="s">
        <v>235</v>
      </c>
      <c r="B3" s="514" t="s">
        <v>114</v>
      </c>
      <c r="C3" s="513">
        <v>2</v>
      </c>
      <c r="D3" s="515"/>
      <c r="E3" s="513">
        <v>30</v>
      </c>
      <c r="F3" s="513">
        <v>28</v>
      </c>
      <c r="G3" s="513">
        <v>0</v>
      </c>
      <c r="H3" s="513">
        <v>2</v>
      </c>
      <c r="I3" s="515" t="s">
        <v>109</v>
      </c>
      <c r="J3" s="516" t="s">
        <v>160</v>
      </c>
      <c r="K3" s="517" t="s">
        <v>161</v>
      </c>
      <c r="L3" s="518">
        <v>2</v>
      </c>
      <c r="M3" s="516" t="s">
        <v>13</v>
      </c>
      <c r="N3" s="516">
        <v>30</v>
      </c>
      <c r="O3" s="516">
        <v>28</v>
      </c>
      <c r="P3" s="517"/>
      <c r="Q3" s="516">
        <v>2</v>
      </c>
      <c r="R3" s="519" t="s">
        <v>43</v>
      </c>
      <c r="S3" s="520"/>
      <c r="T3" s="520"/>
      <c r="U3" s="520"/>
      <c r="V3" s="520"/>
      <c r="W3" s="520"/>
      <c r="X3" s="520"/>
      <c r="Y3" s="520"/>
      <c r="Z3" s="520"/>
      <c r="AA3" s="520"/>
    </row>
    <row r="4" spans="1:27" s="521" customFormat="1" ht="16.5" x14ac:dyDescent="0.25">
      <c r="A4" s="513" t="s">
        <v>221</v>
      </c>
      <c r="B4" s="514" t="s">
        <v>119</v>
      </c>
      <c r="C4" s="513">
        <v>2</v>
      </c>
      <c r="D4" s="515"/>
      <c r="E4" s="513">
        <v>30</v>
      </c>
      <c r="F4" s="513">
        <v>28</v>
      </c>
      <c r="G4" s="522"/>
      <c r="H4" s="513">
        <v>2</v>
      </c>
      <c r="I4" s="515" t="s">
        <v>127</v>
      </c>
      <c r="J4" s="516" t="s">
        <v>191</v>
      </c>
      <c r="K4" s="517" t="s">
        <v>192</v>
      </c>
      <c r="L4" s="518">
        <v>2</v>
      </c>
      <c r="M4" s="516" t="s">
        <v>13</v>
      </c>
      <c r="N4" s="523">
        <v>30</v>
      </c>
      <c r="O4" s="516">
        <v>28</v>
      </c>
      <c r="P4" s="517"/>
      <c r="Q4" s="516">
        <v>2</v>
      </c>
      <c r="R4" s="519" t="s">
        <v>200</v>
      </c>
      <c r="S4" s="520"/>
      <c r="T4" s="520"/>
      <c r="U4" s="520"/>
      <c r="V4" s="520"/>
      <c r="W4" s="520"/>
      <c r="X4" s="520"/>
      <c r="Y4" s="520"/>
      <c r="Z4" s="520"/>
      <c r="AA4" s="520"/>
    </row>
    <row r="5" spans="1:27" s="521" customFormat="1" ht="16.5" x14ac:dyDescent="0.25">
      <c r="A5" s="513" t="s">
        <v>222</v>
      </c>
      <c r="B5" s="514" t="s">
        <v>128</v>
      </c>
      <c r="C5" s="513">
        <v>3</v>
      </c>
      <c r="D5" s="515"/>
      <c r="E5" s="513">
        <v>45</v>
      </c>
      <c r="F5" s="513">
        <v>43</v>
      </c>
      <c r="G5" s="522"/>
      <c r="H5" s="513">
        <v>2</v>
      </c>
      <c r="I5" s="515" t="s">
        <v>127</v>
      </c>
      <c r="J5" s="516" t="s">
        <v>155</v>
      </c>
      <c r="K5" s="517" t="s">
        <v>156</v>
      </c>
      <c r="L5" s="518">
        <v>3</v>
      </c>
      <c r="M5" s="516" t="s">
        <v>33</v>
      </c>
      <c r="N5" s="516">
        <v>45</v>
      </c>
      <c r="O5" s="516">
        <v>43</v>
      </c>
      <c r="P5" s="524"/>
      <c r="Q5" s="516">
        <v>2</v>
      </c>
      <c r="R5" s="519" t="s">
        <v>30</v>
      </c>
      <c r="S5" s="520"/>
      <c r="T5" s="520"/>
      <c r="U5" s="520"/>
      <c r="V5" s="520"/>
      <c r="W5" s="520"/>
      <c r="X5" s="520"/>
      <c r="Y5" s="520"/>
      <c r="Z5" s="520"/>
      <c r="AA5" s="520"/>
    </row>
    <row r="6" spans="1:27" s="521" customFormat="1" ht="16.5" x14ac:dyDescent="0.25">
      <c r="A6" s="513" t="s">
        <v>223</v>
      </c>
      <c r="B6" s="525" t="s">
        <v>120</v>
      </c>
      <c r="C6" s="513">
        <v>3</v>
      </c>
      <c r="D6" s="515"/>
      <c r="E6" s="513">
        <v>45</v>
      </c>
      <c r="F6" s="513">
        <v>43</v>
      </c>
      <c r="G6" s="522"/>
      <c r="H6" s="513">
        <v>2</v>
      </c>
      <c r="I6" s="515" t="s">
        <v>127</v>
      </c>
      <c r="J6" s="516" t="s">
        <v>157</v>
      </c>
      <c r="K6" s="517" t="s">
        <v>158</v>
      </c>
      <c r="L6" s="518">
        <v>3</v>
      </c>
      <c r="M6" s="516" t="s">
        <v>33</v>
      </c>
      <c r="N6" s="516">
        <v>45</v>
      </c>
      <c r="O6" s="516">
        <v>43</v>
      </c>
      <c r="P6" s="517"/>
      <c r="Q6" s="516">
        <v>2</v>
      </c>
      <c r="R6" s="519" t="s">
        <v>30</v>
      </c>
      <c r="S6" s="520"/>
      <c r="T6" s="520"/>
      <c r="U6" s="520"/>
      <c r="V6" s="520"/>
      <c r="W6" s="520"/>
      <c r="X6" s="520"/>
      <c r="Y6" s="520"/>
      <c r="Z6" s="520"/>
      <c r="AA6" s="520"/>
    </row>
    <row r="7" spans="1:27" s="521" customFormat="1" ht="16.5" x14ac:dyDescent="0.25">
      <c r="A7" s="513" t="s">
        <v>216</v>
      </c>
      <c r="B7" s="525" t="s">
        <v>204</v>
      </c>
      <c r="C7" s="513">
        <v>2</v>
      </c>
      <c r="D7" s="515"/>
      <c r="E7" s="513">
        <v>60</v>
      </c>
      <c r="F7" s="522"/>
      <c r="G7" s="513">
        <v>60</v>
      </c>
      <c r="H7" s="522"/>
      <c r="I7" s="515" t="s">
        <v>214</v>
      </c>
      <c r="J7" s="516" t="s">
        <v>163</v>
      </c>
      <c r="K7" s="517" t="s">
        <v>164</v>
      </c>
      <c r="L7" s="518">
        <v>1</v>
      </c>
      <c r="M7" s="516" t="s">
        <v>19</v>
      </c>
      <c r="N7" s="523">
        <v>30</v>
      </c>
      <c r="O7" s="516"/>
      <c r="P7" s="516">
        <v>30</v>
      </c>
      <c r="Q7" s="516"/>
      <c r="R7" s="519" t="s">
        <v>43</v>
      </c>
      <c r="S7" s="520"/>
      <c r="T7" s="520"/>
      <c r="U7" s="520"/>
      <c r="V7" s="520"/>
      <c r="W7" s="520"/>
      <c r="X7" s="520"/>
      <c r="Y7" s="520"/>
      <c r="Z7" s="520"/>
      <c r="AA7" s="520"/>
    </row>
    <row r="8" spans="1:27" s="521" customFormat="1" ht="16.5" x14ac:dyDescent="0.25">
      <c r="A8" s="513"/>
      <c r="B8" s="514"/>
      <c r="C8" s="513"/>
      <c r="D8" s="515"/>
      <c r="E8" s="513"/>
      <c r="F8" s="513"/>
      <c r="G8" s="513"/>
      <c r="H8" s="513"/>
      <c r="I8" s="515"/>
      <c r="J8" s="516" t="s">
        <v>165</v>
      </c>
      <c r="K8" s="517" t="s">
        <v>166</v>
      </c>
      <c r="L8" s="518">
        <v>1</v>
      </c>
      <c r="M8" s="516" t="s">
        <v>19</v>
      </c>
      <c r="N8" s="516">
        <v>30</v>
      </c>
      <c r="O8" s="517"/>
      <c r="P8" s="516">
        <v>30</v>
      </c>
      <c r="Q8" s="517"/>
      <c r="R8" s="519" t="s">
        <v>43</v>
      </c>
      <c r="S8" s="520"/>
      <c r="T8" s="520"/>
      <c r="U8" s="520"/>
      <c r="V8" s="520"/>
      <c r="W8" s="520"/>
      <c r="X8" s="520"/>
      <c r="Y8" s="520"/>
      <c r="Z8" s="520"/>
      <c r="AA8" s="520"/>
    </row>
    <row r="9" spans="1:27" s="521" customFormat="1" ht="33" x14ac:dyDescent="0.25">
      <c r="A9" s="513" t="s">
        <v>229</v>
      </c>
      <c r="B9" s="514" t="s">
        <v>239</v>
      </c>
      <c r="C9" s="513">
        <v>3</v>
      </c>
      <c r="D9" s="515"/>
      <c r="E9" s="526">
        <v>90</v>
      </c>
      <c r="F9" s="522"/>
      <c r="G9" s="513">
        <v>90</v>
      </c>
      <c r="H9" s="522"/>
      <c r="I9" s="515" t="s">
        <v>127</v>
      </c>
      <c r="J9" s="516" t="s">
        <v>179</v>
      </c>
      <c r="K9" s="517" t="s">
        <v>61</v>
      </c>
      <c r="L9" s="518">
        <v>3</v>
      </c>
      <c r="M9" s="516" t="s">
        <v>55</v>
      </c>
      <c r="N9" s="516">
        <v>90</v>
      </c>
      <c r="O9" s="517"/>
      <c r="P9" s="516">
        <v>90</v>
      </c>
      <c r="Q9" s="517"/>
      <c r="R9" s="519" t="s">
        <v>43</v>
      </c>
      <c r="S9" s="520"/>
      <c r="T9" s="520"/>
      <c r="U9" s="520"/>
      <c r="V9" s="520"/>
      <c r="W9" s="520"/>
      <c r="X9" s="520"/>
      <c r="Y9" s="520"/>
      <c r="Z9" s="520"/>
      <c r="AA9" s="520"/>
    </row>
    <row r="10" spans="1:27" s="521" customFormat="1" ht="16.5" x14ac:dyDescent="0.25">
      <c r="A10" s="513" t="s">
        <v>225</v>
      </c>
      <c r="B10" s="514" t="s">
        <v>282</v>
      </c>
      <c r="C10" s="513">
        <v>3</v>
      </c>
      <c r="D10" s="515"/>
      <c r="E10" s="513">
        <v>90</v>
      </c>
      <c r="F10" s="522"/>
      <c r="G10" s="513">
        <v>90</v>
      </c>
      <c r="H10" s="522"/>
      <c r="I10" s="515" t="s">
        <v>127</v>
      </c>
      <c r="J10" s="516" t="s">
        <v>167</v>
      </c>
      <c r="K10" s="517" t="s">
        <v>168</v>
      </c>
      <c r="L10" s="518">
        <v>2</v>
      </c>
      <c r="M10" s="516" t="s">
        <v>52</v>
      </c>
      <c r="N10" s="516">
        <v>60</v>
      </c>
      <c r="O10" s="517"/>
      <c r="P10" s="516">
        <v>60</v>
      </c>
      <c r="Q10" s="517"/>
      <c r="R10" s="519" t="s">
        <v>43</v>
      </c>
      <c r="S10" s="520"/>
      <c r="T10" s="520"/>
      <c r="U10" s="520"/>
      <c r="V10" s="520"/>
      <c r="W10" s="520"/>
      <c r="X10" s="520"/>
      <c r="Y10" s="520"/>
      <c r="Z10" s="520"/>
      <c r="AA10" s="520"/>
    </row>
    <row r="11" spans="1:27" s="521" customFormat="1" ht="16.5" x14ac:dyDescent="0.25">
      <c r="A11" s="513" t="s">
        <v>233</v>
      </c>
      <c r="B11" s="514" t="s">
        <v>121</v>
      </c>
      <c r="C11" s="513">
        <v>6</v>
      </c>
      <c r="D11" s="515"/>
      <c r="E11" s="513">
        <v>270</v>
      </c>
      <c r="F11" s="522"/>
      <c r="G11" s="513">
        <v>270</v>
      </c>
      <c r="H11" s="522"/>
      <c r="I11" s="515" t="s">
        <v>127</v>
      </c>
      <c r="J11" s="516" t="s">
        <v>185</v>
      </c>
      <c r="K11" s="517" t="s">
        <v>186</v>
      </c>
      <c r="L11" s="518">
        <v>6</v>
      </c>
      <c r="M11" s="516" t="s">
        <v>64</v>
      </c>
      <c r="N11" s="523">
        <v>270</v>
      </c>
      <c r="O11" s="517"/>
      <c r="P11" s="516">
        <v>270</v>
      </c>
      <c r="Q11" s="517"/>
      <c r="R11" s="519" t="s">
        <v>43</v>
      </c>
      <c r="S11" s="520"/>
      <c r="T11" s="520"/>
      <c r="U11" s="520"/>
      <c r="V11" s="520"/>
      <c r="W11" s="520"/>
      <c r="X11" s="520"/>
      <c r="Y11" s="520"/>
      <c r="Z11" s="520"/>
      <c r="AA11" s="520"/>
    </row>
    <row r="12" spans="1:27" s="521" customFormat="1" ht="16.5" x14ac:dyDescent="0.25">
      <c r="A12" s="513" t="s">
        <v>218</v>
      </c>
      <c r="B12" s="514" t="s">
        <v>113</v>
      </c>
      <c r="C12" s="513">
        <v>2</v>
      </c>
      <c r="D12" s="515"/>
      <c r="E12" s="513">
        <v>30</v>
      </c>
      <c r="F12" s="513">
        <v>28</v>
      </c>
      <c r="G12" s="522"/>
      <c r="H12" s="513">
        <v>2</v>
      </c>
      <c r="I12" s="515" t="s">
        <v>214</v>
      </c>
      <c r="J12" s="516" t="s">
        <v>153</v>
      </c>
      <c r="K12" s="517" t="s">
        <v>154</v>
      </c>
      <c r="L12" s="518">
        <v>2</v>
      </c>
      <c r="M12" s="516" t="s">
        <v>13</v>
      </c>
      <c r="N12" s="516">
        <v>30</v>
      </c>
      <c r="O12" s="516">
        <v>28</v>
      </c>
      <c r="P12" s="517"/>
      <c r="Q12" s="516">
        <v>2</v>
      </c>
      <c r="R12" s="519" t="s">
        <v>30</v>
      </c>
      <c r="S12" s="520"/>
      <c r="T12" s="520"/>
      <c r="U12" s="520"/>
      <c r="V12" s="520"/>
      <c r="W12" s="520"/>
      <c r="X12" s="520"/>
      <c r="Y12" s="520"/>
      <c r="Z12" s="520"/>
      <c r="AA12" s="520"/>
    </row>
    <row r="13" spans="1:27" s="506" customFormat="1" ht="33" x14ac:dyDescent="0.25">
      <c r="A13" s="494" t="s">
        <v>226</v>
      </c>
      <c r="B13" s="495" t="s">
        <v>240</v>
      </c>
      <c r="C13" s="494">
        <v>3</v>
      </c>
      <c r="D13" s="496"/>
      <c r="E13" s="497">
        <v>90</v>
      </c>
      <c r="F13" s="498"/>
      <c r="G13" s="494">
        <v>90</v>
      </c>
      <c r="H13" s="498"/>
      <c r="I13" s="496" t="s">
        <v>127</v>
      </c>
      <c r="J13" s="499" t="s">
        <v>180</v>
      </c>
      <c r="K13" s="500" t="s">
        <v>92</v>
      </c>
      <c r="L13" s="501">
        <v>2</v>
      </c>
      <c r="M13" s="499" t="s">
        <v>52</v>
      </c>
      <c r="N13" s="499">
        <v>60</v>
      </c>
      <c r="O13" s="500"/>
      <c r="P13" s="499">
        <v>60</v>
      </c>
      <c r="Q13" s="500"/>
      <c r="R13" s="502" t="s">
        <v>43</v>
      </c>
      <c r="S13" s="503" t="s">
        <v>50</v>
      </c>
      <c r="T13" s="504" t="s">
        <v>51</v>
      </c>
      <c r="U13" s="503">
        <v>2</v>
      </c>
      <c r="V13" s="503" t="s">
        <v>52</v>
      </c>
      <c r="W13" s="503">
        <v>60</v>
      </c>
      <c r="X13" s="504"/>
      <c r="Y13" s="503">
        <v>60</v>
      </c>
      <c r="Z13" s="504"/>
      <c r="AA13" s="505" t="s">
        <v>43</v>
      </c>
    </row>
    <row r="14" spans="1:27" s="506" customFormat="1" ht="16.5" x14ac:dyDescent="0.25">
      <c r="A14" s="494"/>
      <c r="B14" s="495"/>
      <c r="C14" s="494"/>
      <c r="D14" s="496"/>
      <c r="E14" s="494"/>
      <c r="F14" s="494"/>
      <c r="G14" s="494"/>
      <c r="H14" s="494"/>
      <c r="I14" s="496"/>
      <c r="J14" s="499" t="s">
        <v>148</v>
      </c>
      <c r="K14" s="500" t="s">
        <v>149</v>
      </c>
      <c r="L14" s="501">
        <v>2</v>
      </c>
      <c r="M14" s="499" t="s">
        <v>13</v>
      </c>
      <c r="N14" s="499">
        <v>30</v>
      </c>
      <c r="O14" s="499">
        <v>28</v>
      </c>
      <c r="P14" s="500"/>
      <c r="Q14" s="499">
        <v>2</v>
      </c>
      <c r="R14" s="502" t="s">
        <v>30</v>
      </c>
      <c r="S14" s="503" t="s">
        <v>31</v>
      </c>
      <c r="T14" s="504" t="s">
        <v>32</v>
      </c>
      <c r="U14" s="503">
        <v>3</v>
      </c>
      <c r="V14" s="503" t="s">
        <v>33</v>
      </c>
      <c r="W14" s="503">
        <v>45</v>
      </c>
      <c r="X14" s="503">
        <v>43</v>
      </c>
      <c r="Y14" s="504"/>
      <c r="Z14" s="503">
        <v>2</v>
      </c>
      <c r="AA14" s="505" t="s">
        <v>30</v>
      </c>
    </row>
    <row r="15" spans="1:27" ht="16.5" x14ac:dyDescent="0.25">
      <c r="A15" s="465"/>
      <c r="B15" s="466"/>
      <c r="C15" s="465"/>
      <c r="D15" s="275"/>
      <c r="E15" s="465"/>
      <c r="F15" s="465"/>
      <c r="G15" s="465"/>
      <c r="H15" s="465"/>
      <c r="I15" s="275"/>
      <c r="J15" s="467" t="s">
        <v>187</v>
      </c>
      <c r="K15" s="468" t="s">
        <v>188</v>
      </c>
      <c r="L15" s="469">
        <v>6</v>
      </c>
      <c r="M15" s="467" t="s">
        <v>64</v>
      </c>
      <c r="N15" s="472">
        <v>270</v>
      </c>
      <c r="O15" s="468"/>
      <c r="P15" s="467">
        <v>270</v>
      </c>
      <c r="Q15" s="468"/>
      <c r="R15" s="470" t="s">
        <v>43</v>
      </c>
      <c r="S15" s="473" t="s">
        <v>62</v>
      </c>
      <c r="T15" s="474" t="s">
        <v>63</v>
      </c>
      <c r="U15" s="473">
        <v>6</v>
      </c>
      <c r="V15" s="473" t="s">
        <v>64</v>
      </c>
      <c r="W15" s="475">
        <v>270</v>
      </c>
      <c r="X15" s="474"/>
      <c r="Y15" s="473">
        <v>270</v>
      </c>
      <c r="Z15" s="474"/>
      <c r="AA15" s="282" t="s">
        <v>43</v>
      </c>
    </row>
    <row r="16" spans="1:27" s="506" customFormat="1" ht="16.5" x14ac:dyDescent="0.25">
      <c r="A16" s="494"/>
      <c r="B16" s="495"/>
      <c r="C16" s="494"/>
      <c r="D16" s="496"/>
      <c r="E16" s="494"/>
      <c r="F16" s="494"/>
      <c r="G16" s="494"/>
      <c r="H16" s="494"/>
      <c r="I16" s="496"/>
      <c r="J16" s="499" t="s">
        <v>171</v>
      </c>
      <c r="K16" s="500" t="s">
        <v>172</v>
      </c>
      <c r="L16" s="501">
        <v>2</v>
      </c>
      <c r="M16" s="499" t="s">
        <v>52</v>
      </c>
      <c r="N16" s="499">
        <v>60</v>
      </c>
      <c r="O16" s="500"/>
      <c r="P16" s="499">
        <v>60</v>
      </c>
      <c r="Q16" s="500"/>
      <c r="R16" s="502" t="s">
        <v>43</v>
      </c>
      <c r="S16" s="503" t="s">
        <v>53</v>
      </c>
      <c r="T16" s="504" t="s">
        <v>54</v>
      </c>
      <c r="U16" s="503">
        <v>3</v>
      </c>
      <c r="V16" s="503" t="s">
        <v>55</v>
      </c>
      <c r="W16" s="503">
        <v>90</v>
      </c>
      <c r="X16" s="504"/>
      <c r="Y16" s="503">
        <v>90</v>
      </c>
      <c r="Z16" s="504"/>
      <c r="AA16" s="505" t="s">
        <v>43</v>
      </c>
    </row>
    <row r="17" spans="1:27" ht="33" x14ac:dyDescent="0.25">
      <c r="A17" s="465"/>
      <c r="B17" s="466"/>
      <c r="C17" s="465"/>
      <c r="D17" s="275"/>
      <c r="E17" s="465"/>
      <c r="F17" s="465"/>
      <c r="G17" s="465"/>
      <c r="H17" s="465"/>
      <c r="I17" s="275"/>
      <c r="J17" s="476" t="s">
        <v>177</v>
      </c>
      <c r="K17" s="468" t="s">
        <v>178</v>
      </c>
      <c r="L17" s="477">
        <v>2</v>
      </c>
      <c r="M17" s="467" t="s">
        <v>52</v>
      </c>
      <c r="N17" s="467">
        <v>60</v>
      </c>
      <c r="O17" s="468"/>
      <c r="P17" s="467">
        <v>60</v>
      </c>
      <c r="Q17" s="468"/>
      <c r="R17" s="470" t="s">
        <v>43</v>
      </c>
      <c r="S17" s="478" t="s">
        <v>58</v>
      </c>
      <c r="T17" s="474" t="s">
        <v>59</v>
      </c>
      <c r="U17" s="478">
        <v>2</v>
      </c>
      <c r="V17" s="473" t="s">
        <v>52</v>
      </c>
      <c r="W17" s="473">
        <v>60</v>
      </c>
      <c r="X17" s="474"/>
      <c r="Y17" s="473">
        <v>60</v>
      </c>
      <c r="Z17" s="474"/>
      <c r="AA17" s="282" t="s">
        <v>43</v>
      </c>
    </row>
    <row r="18" spans="1:27" ht="16.5" x14ac:dyDescent="0.25">
      <c r="A18" s="465"/>
      <c r="B18" s="466"/>
      <c r="C18" s="465"/>
      <c r="D18" s="275"/>
      <c r="E18" s="465"/>
      <c r="F18" s="465"/>
      <c r="G18" s="465"/>
      <c r="H18" s="465"/>
      <c r="I18" s="275"/>
      <c r="J18" s="467" t="s">
        <v>169</v>
      </c>
      <c r="K18" s="468" t="s">
        <v>170</v>
      </c>
      <c r="L18" s="469">
        <v>2</v>
      </c>
      <c r="M18" s="467" t="s">
        <v>52</v>
      </c>
      <c r="N18" s="467">
        <v>60</v>
      </c>
      <c r="O18" s="468"/>
      <c r="P18" s="467">
        <v>60</v>
      </c>
      <c r="Q18" s="468"/>
      <c r="R18" s="470" t="s">
        <v>43</v>
      </c>
      <c r="S18" s="473" t="s">
        <v>273</v>
      </c>
      <c r="T18" s="474" t="s">
        <v>274</v>
      </c>
      <c r="U18" s="473">
        <v>2</v>
      </c>
      <c r="V18" s="473" t="s">
        <v>52</v>
      </c>
      <c r="W18" s="475">
        <v>60</v>
      </c>
      <c r="X18" s="473"/>
      <c r="Y18" s="473">
        <v>60</v>
      </c>
      <c r="Z18" s="473"/>
      <c r="AA18" s="282" t="s">
        <v>43</v>
      </c>
    </row>
    <row r="19" spans="1:27" s="506" customFormat="1" ht="17.25" x14ac:dyDescent="0.25">
      <c r="A19" s="494"/>
      <c r="B19" s="495"/>
      <c r="C19" s="494"/>
      <c r="D19" s="496"/>
      <c r="E19" s="494"/>
      <c r="F19" s="494"/>
      <c r="G19" s="494"/>
      <c r="H19" s="494"/>
      <c r="I19" s="496"/>
      <c r="J19" s="499" t="s">
        <v>152</v>
      </c>
      <c r="K19" s="500" t="s">
        <v>91</v>
      </c>
      <c r="L19" s="501">
        <v>2</v>
      </c>
      <c r="M19" s="499" t="s">
        <v>13</v>
      </c>
      <c r="N19" s="499">
        <v>30</v>
      </c>
      <c r="O19" s="499">
        <v>28</v>
      </c>
      <c r="P19" s="507"/>
      <c r="Q19" s="499">
        <v>2</v>
      </c>
      <c r="R19" s="502" t="s">
        <v>30</v>
      </c>
      <c r="S19" s="503" t="s">
        <v>34</v>
      </c>
      <c r="T19" s="504" t="s">
        <v>35</v>
      </c>
      <c r="U19" s="503">
        <v>3</v>
      </c>
      <c r="V19" s="503" t="s">
        <v>33</v>
      </c>
      <c r="W19" s="503">
        <v>45</v>
      </c>
      <c r="X19" s="503">
        <v>43</v>
      </c>
      <c r="Y19" s="508"/>
      <c r="Z19" s="503">
        <v>2</v>
      </c>
      <c r="AA19" s="505" t="s">
        <v>30</v>
      </c>
    </row>
    <row r="20" spans="1:27" ht="33" x14ac:dyDescent="0.25">
      <c r="A20" s="282"/>
      <c r="B20" s="282"/>
      <c r="C20" s="282"/>
      <c r="D20" s="282"/>
      <c r="E20" s="282"/>
      <c r="F20" s="282"/>
      <c r="G20" s="282"/>
      <c r="H20" s="282"/>
      <c r="I20" s="282"/>
      <c r="J20" s="467" t="s">
        <v>199</v>
      </c>
      <c r="K20" s="468" t="s">
        <v>71</v>
      </c>
      <c r="L20" s="469">
        <v>2</v>
      </c>
      <c r="M20" s="467" t="s">
        <v>13</v>
      </c>
      <c r="N20" s="472">
        <v>30</v>
      </c>
      <c r="O20" s="467">
        <v>28</v>
      </c>
      <c r="P20" s="468"/>
      <c r="Q20" s="467">
        <v>2</v>
      </c>
      <c r="R20" s="470" t="s">
        <v>201</v>
      </c>
      <c r="S20" s="473" t="s">
        <v>70</v>
      </c>
      <c r="T20" s="474" t="s">
        <v>71</v>
      </c>
      <c r="U20" s="473">
        <v>2</v>
      </c>
      <c r="V20" s="473" t="s">
        <v>13</v>
      </c>
      <c r="W20" s="475">
        <v>30</v>
      </c>
      <c r="X20" s="473">
        <v>28</v>
      </c>
      <c r="Y20" s="474"/>
      <c r="Z20" s="473">
        <v>2</v>
      </c>
      <c r="AA20" s="282" t="s">
        <v>201</v>
      </c>
    </row>
    <row r="21" spans="1:27" ht="16.5" x14ac:dyDescent="0.25">
      <c r="A21" s="282"/>
      <c r="B21" s="282"/>
      <c r="C21" s="282"/>
      <c r="D21" s="282"/>
      <c r="E21" s="282"/>
      <c r="F21" s="282"/>
      <c r="G21" s="282"/>
      <c r="H21" s="282"/>
      <c r="I21" s="282"/>
      <c r="J21" s="467" t="s">
        <v>184</v>
      </c>
      <c r="K21" s="468" t="s">
        <v>66</v>
      </c>
      <c r="L21" s="469">
        <v>1</v>
      </c>
      <c r="M21" s="467" t="s">
        <v>67</v>
      </c>
      <c r="N21" s="467">
        <v>45</v>
      </c>
      <c r="O21" s="468"/>
      <c r="P21" s="467">
        <v>45</v>
      </c>
      <c r="Q21" s="468"/>
      <c r="R21" s="470" t="s">
        <v>43</v>
      </c>
      <c r="S21" s="473" t="s">
        <v>65</v>
      </c>
      <c r="T21" s="474" t="s">
        <v>66</v>
      </c>
      <c r="U21" s="473">
        <v>1</v>
      </c>
      <c r="V21" s="473" t="s">
        <v>67</v>
      </c>
      <c r="W21" s="473">
        <v>45</v>
      </c>
      <c r="X21" s="474"/>
      <c r="Y21" s="473">
        <v>45</v>
      </c>
      <c r="Z21" s="474"/>
      <c r="AA21" s="282" t="s">
        <v>43</v>
      </c>
    </row>
    <row r="22" spans="1:27" ht="16.5" x14ac:dyDescent="0.25">
      <c r="A22" s="282"/>
      <c r="B22" s="282"/>
      <c r="C22" s="282"/>
      <c r="D22" s="282"/>
      <c r="E22" s="282"/>
      <c r="F22" s="282"/>
      <c r="G22" s="282"/>
      <c r="H22" s="282"/>
      <c r="I22" s="282"/>
      <c r="J22" s="467" t="s">
        <v>162</v>
      </c>
      <c r="K22" s="468" t="s">
        <v>39</v>
      </c>
      <c r="L22" s="469">
        <v>2</v>
      </c>
      <c r="M22" s="467" t="s">
        <v>13</v>
      </c>
      <c r="N22" s="472">
        <v>30</v>
      </c>
      <c r="O22" s="467">
        <v>28</v>
      </c>
      <c r="P22" s="468"/>
      <c r="Q22" s="467">
        <v>2</v>
      </c>
      <c r="R22" s="470" t="s">
        <v>43</v>
      </c>
      <c r="S22" s="473" t="s">
        <v>38</v>
      </c>
      <c r="T22" s="474" t="s">
        <v>39</v>
      </c>
      <c r="U22" s="473">
        <v>2</v>
      </c>
      <c r="V22" s="473" t="s">
        <v>13</v>
      </c>
      <c r="W22" s="475">
        <v>30</v>
      </c>
      <c r="X22" s="473">
        <v>28</v>
      </c>
      <c r="Y22" s="474"/>
      <c r="Z22" s="473">
        <v>2</v>
      </c>
      <c r="AA22" s="282" t="s">
        <v>30</v>
      </c>
    </row>
    <row r="23" spans="1:27" ht="33" x14ac:dyDescent="0.25">
      <c r="A23" s="282"/>
      <c r="B23" s="282"/>
      <c r="C23" s="282"/>
      <c r="D23" s="282"/>
      <c r="E23" s="282"/>
      <c r="F23" s="282"/>
      <c r="G23" s="282"/>
      <c r="H23" s="282"/>
      <c r="I23" s="282"/>
      <c r="J23" s="467" t="s">
        <v>193</v>
      </c>
      <c r="K23" s="468" t="s">
        <v>194</v>
      </c>
      <c r="L23" s="469">
        <v>2</v>
      </c>
      <c r="M23" s="467" t="s">
        <v>13</v>
      </c>
      <c r="N23" s="467">
        <v>30</v>
      </c>
      <c r="O23" s="467">
        <v>28</v>
      </c>
      <c r="P23" s="467"/>
      <c r="Q23" s="467">
        <v>2</v>
      </c>
      <c r="R23" s="490" t="s">
        <v>200</v>
      </c>
      <c r="S23" s="473" t="s">
        <v>270</v>
      </c>
      <c r="T23" s="474" t="s">
        <v>194</v>
      </c>
      <c r="U23" s="473">
        <v>2</v>
      </c>
      <c r="V23" s="473" t="s">
        <v>13</v>
      </c>
      <c r="W23" s="475">
        <v>30</v>
      </c>
      <c r="X23" s="473">
        <v>28</v>
      </c>
      <c r="Y23" s="474"/>
      <c r="Z23" s="473">
        <v>2</v>
      </c>
      <c r="AA23" s="282" t="s">
        <v>43</v>
      </c>
    </row>
    <row r="24" spans="1:27" ht="16.5" x14ac:dyDescent="0.25">
      <c r="A24" s="282"/>
      <c r="B24" s="282"/>
      <c r="C24" s="282"/>
      <c r="D24" s="282"/>
      <c r="E24" s="282"/>
      <c r="F24" s="282"/>
      <c r="G24" s="282"/>
      <c r="H24" s="282"/>
      <c r="I24" s="282"/>
      <c r="J24" s="467" t="s">
        <v>197</v>
      </c>
      <c r="K24" s="468" t="s">
        <v>75</v>
      </c>
      <c r="L24" s="469">
        <v>2</v>
      </c>
      <c r="M24" s="467" t="s">
        <v>13</v>
      </c>
      <c r="N24" s="472">
        <v>30</v>
      </c>
      <c r="O24" s="467">
        <v>28</v>
      </c>
      <c r="P24" s="468"/>
      <c r="Q24" s="467">
        <v>2</v>
      </c>
      <c r="R24" s="470" t="s">
        <v>201</v>
      </c>
      <c r="S24" s="473" t="s">
        <v>74</v>
      </c>
      <c r="T24" s="474" t="s">
        <v>75</v>
      </c>
      <c r="U24" s="473">
        <v>2</v>
      </c>
      <c r="V24" s="473" t="s">
        <v>13</v>
      </c>
      <c r="W24" s="475">
        <v>30</v>
      </c>
      <c r="X24" s="473">
        <v>28</v>
      </c>
      <c r="Y24" s="474"/>
      <c r="Z24" s="473">
        <v>2</v>
      </c>
      <c r="AA24" s="282" t="s">
        <v>201</v>
      </c>
    </row>
    <row r="25" spans="1:27" s="506" customFormat="1" ht="33" x14ac:dyDescent="0.25">
      <c r="A25" s="505"/>
      <c r="B25" s="505"/>
      <c r="C25" s="505"/>
      <c r="D25" s="505"/>
      <c r="E25" s="505"/>
      <c r="F25" s="505"/>
      <c r="G25" s="505"/>
      <c r="H25" s="505"/>
      <c r="I25" s="505"/>
      <c r="J25" s="499" t="s">
        <v>190</v>
      </c>
      <c r="K25" s="500" t="s">
        <v>49</v>
      </c>
      <c r="L25" s="501">
        <v>2</v>
      </c>
      <c r="M25" s="499" t="s">
        <v>13</v>
      </c>
      <c r="N25" s="509">
        <v>30</v>
      </c>
      <c r="O25" s="499">
        <v>28</v>
      </c>
      <c r="P25" s="500"/>
      <c r="Q25" s="499">
        <v>2</v>
      </c>
      <c r="R25" s="502" t="s">
        <v>200</v>
      </c>
      <c r="S25" s="503" t="s">
        <v>48</v>
      </c>
      <c r="T25" s="504" t="s">
        <v>49</v>
      </c>
      <c r="U25" s="503">
        <v>3</v>
      </c>
      <c r="V25" s="503" t="s">
        <v>33</v>
      </c>
      <c r="W25" s="510">
        <v>45</v>
      </c>
      <c r="X25" s="503">
        <v>43</v>
      </c>
      <c r="Y25" s="504"/>
      <c r="Z25" s="503">
        <v>2</v>
      </c>
      <c r="AA25" s="505" t="s">
        <v>43</v>
      </c>
    </row>
    <row r="26" spans="1:27" s="493" customFormat="1" ht="33" x14ac:dyDescent="0.25">
      <c r="A26" s="285"/>
      <c r="B26" s="285"/>
      <c r="C26" s="285"/>
      <c r="D26" s="285"/>
      <c r="E26" s="285"/>
      <c r="F26" s="285"/>
      <c r="G26" s="285"/>
      <c r="H26" s="285"/>
      <c r="I26" s="285"/>
      <c r="J26" s="488" t="s">
        <v>198</v>
      </c>
      <c r="K26" s="489" t="s">
        <v>77</v>
      </c>
      <c r="L26" s="463">
        <v>2</v>
      </c>
      <c r="M26" s="488" t="s">
        <v>13</v>
      </c>
      <c r="N26" s="511">
        <v>30</v>
      </c>
      <c r="O26" s="488">
        <v>28</v>
      </c>
      <c r="P26" s="489"/>
      <c r="Q26" s="488">
        <v>2</v>
      </c>
      <c r="R26" s="490" t="s">
        <v>201</v>
      </c>
      <c r="S26" s="491" t="s">
        <v>76</v>
      </c>
      <c r="T26" s="492" t="s">
        <v>77</v>
      </c>
      <c r="U26" s="491">
        <v>2</v>
      </c>
      <c r="V26" s="491" t="s">
        <v>13</v>
      </c>
      <c r="W26" s="512">
        <v>30</v>
      </c>
      <c r="X26" s="491">
        <v>28</v>
      </c>
      <c r="Y26" s="492"/>
      <c r="Z26" s="491">
        <v>2</v>
      </c>
      <c r="AA26" s="285" t="s">
        <v>200</v>
      </c>
    </row>
    <row r="27" spans="1:27" s="506" customFormat="1" ht="16.5" x14ac:dyDescent="0.25">
      <c r="A27" s="505"/>
      <c r="B27" s="505"/>
      <c r="C27" s="505"/>
      <c r="D27" s="505"/>
      <c r="E27" s="505"/>
      <c r="F27" s="505"/>
      <c r="G27" s="505"/>
      <c r="H27" s="505"/>
      <c r="I27" s="505"/>
      <c r="J27" s="499" t="s">
        <v>189</v>
      </c>
      <c r="K27" s="500" t="s">
        <v>47</v>
      </c>
      <c r="L27" s="501">
        <v>2</v>
      </c>
      <c r="M27" s="499" t="s">
        <v>13</v>
      </c>
      <c r="N27" s="509">
        <v>30</v>
      </c>
      <c r="O27" s="499">
        <v>28</v>
      </c>
      <c r="P27" s="499"/>
      <c r="Q27" s="499">
        <v>2</v>
      </c>
      <c r="R27" s="490" t="s">
        <v>200</v>
      </c>
      <c r="S27" s="503" t="s">
        <v>46</v>
      </c>
      <c r="T27" s="504" t="s">
        <v>47</v>
      </c>
      <c r="U27" s="503">
        <v>3</v>
      </c>
      <c r="V27" s="503" t="s">
        <v>33</v>
      </c>
      <c r="W27" s="503">
        <v>45</v>
      </c>
      <c r="X27" s="503">
        <v>43</v>
      </c>
      <c r="Y27" s="503"/>
      <c r="Z27" s="503">
        <v>2</v>
      </c>
      <c r="AA27" s="505" t="s">
        <v>43</v>
      </c>
    </row>
    <row r="28" spans="1:27" ht="33" x14ac:dyDescent="0.25">
      <c r="A28" s="282"/>
      <c r="B28" s="282"/>
      <c r="C28" s="282"/>
      <c r="D28" s="282"/>
      <c r="E28" s="282"/>
      <c r="F28" s="282"/>
      <c r="G28" s="282"/>
      <c r="H28" s="282"/>
      <c r="I28" s="282"/>
      <c r="J28" s="467" t="s">
        <v>159</v>
      </c>
      <c r="K28" s="468" t="s">
        <v>45</v>
      </c>
      <c r="L28" s="469">
        <v>2</v>
      </c>
      <c r="M28" s="467" t="s">
        <v>13</v>
      </c>
      <c r="N28" s="467">
        <v>30</v>
      </c>
      <c r="O28" s="467">
        <v>28</v>
      </c>
      <c r="P28" s="468"/>
      <c r="Q28" s="467">
        <v>2</v>
      </c>
      <c r="R28" s="470" t="s">
        <v>43</v>
      </c>
      <c r="S28" s="473" t="s">
        <v>44</v>
      </c>
      <c r="T28" s="474" t="s">
        <v>45</v>
      </c>
      <c r="U28" s="473">
        <v>2</v>
      </c>
      <c r="V28" s="473" t="s">
        <v>13</v>
      </c>
      <c r="W28" s="473">
        <v>30</v>
      </c>
      <c r="X28" s="473">
        <v>28</v>
      </c>
      <c r="Y28" s="474"/>
      <c r="Z28" s="473">
        <v>2</v>
      </c>
      <c r="AA28" s="282" t="s">
        <v>43</v>
      </c>
    </row>
    <row r="29" spans="1:27" ht="17.25" thickBot="1" x14ac:dyDescent="0.3">
      <c r="A29" s="479" t="s">
        <v>231</v>
      </c>
      <c r="B29" s="485" t="s">
        <v>232</v>
      </c>
      <c r="C29" s="481">
        <v>1</v>
      </c>
      <c r="D29" s="482"/>
      <c r="E29" s="481">
        <v>45</v>
      </c>
      <c r="F29" s="483"/>
      <c r="G29" s="481">
        <v>45</v>
      </c>
      <c r="H29" s="483"/>
      <c r="I29" s="484" t="s">
        <v>127</v>
      </c>
    </row>
    <row r="30" spans="1:27" ht="17.25" thickBot="1" x14ac:dyDescent="0.3">
      <c r="A30" s="479" t="s">
        <v>217</v>
      </c>
      <c r="B30" s="480" t="s">
        <v>111</v>
      </c>
      <c r="C30" s="481">
        <v>2</v>
      </c>
      <c r="D30" s="482"/>
      <c r="E30" s="481">
        <v>30</v>
      </c>
      <c r="F30" s="481">
        <v>28</v>
      </c>
      <c r="G30" s="483"/>
      <c r="H30" s="481">
        <v>2</v>
      </c>
      <c r="I30" s="484" t="s">
        <v>214</v>
      </c>
    </row>
    <row r="31" spans="1:27" ht="17.25" thickBot="1" x14ac:dyDescent="0.3">
      <c r="A31" s="479" t="s">
        <v>224</v>
      </c>
      <c r="B31" s="485" t="s">
        <v>115</v>
      </c>
      <c r="C31" s="481">
        <v>2</v>
      </c>
      <c r="D31" s="482"/>
      <c r="E31" s="481">
        <v>30</v>
      </c>
      <c r="F31" s="481">
        <v>28</v>
      </c>
      <c r="G31" s="483"/>
      <c r="H31" s="481">
        <v>2</v>
      </c>
      <c r="I31" s="484" t="s">
        <v>127</v>
      </c>
    </row>
    <row r="32" spans="1:27" ht="33.75" thickBot="1" x14ac:dyDescent="0.3">
      <c r="A32" s="479" t="s">
        <v>215</v>
      </c>
      <c r="B32" s="485" t="s">
        <v>126</v>
      </c>
      <c r="C32" s="481">
        <v>4</v>
      </c>
      <c r="D32" s="482"/>
      <c r="E32" s="481">
        <v>60</v>
      </c>
      <c r="F32" s="481">
        <v>58</v>
      </c>
      <c r="G32" s="483"/>
      <c r="H32" s="481">
        <v>2</v>
      </c>
      <c r="I32" s="484" t="s">
        <v>214</v>
      </c>
    </row>
    <row r="33" spans="1:27" ht="17.25" thickBot="1" x14ac:dyDescent="0.3">
      <c r="A33" s="479" t="s">
        <v>219</v>
      </c>
      <c r="B33" s="485" t="s">
        <v>118</v>
      </c>
      <c r="C33" s="481">
        <v>2</v>
      </c>
      <c r="D33" s="482"/>
      <c r="E33" s="481">
        <v>30</v>
      </c>
      <c r="F33" s="481">
        <v>28</v>
      </c>
      <c r="G33" s="483"/>
      <c r="H33" s="481">
        <v>2</v>
      </c>
      <c r="I33" s="484" t="s">
        <v>214</v>
      </c>
    </row>
    <row r="34" spans="1:27" ht="50.25" thickBot="1" x14ac:dyDescent="0.3">
      <c r="A34" s="479" t="s">
        <v>228</v>
      </c>
      <c r="B34" s="485" t="s">
        <v>205</v>
      </c>
      <c r="C34" s="481">
        <v>3</v>
      </c>
      <c r="D34" s="482"/>
      <c r="E34" s="486">
        <v>90</v>
      </c>
      <c r="F34" s="483"/>
      <c r="G34" s="481">
        <v>90</v>
      </c>
      <c r="H34" s="483"/>
      <c r="I34" s="484" t="s">
        <v>127</v>
      </c>
    </row>
    <row r="35" spans="1:27" ht="17.25" thickBot="1" x14ac:dyDescent="0.3">
      <c r="J35" s="75" t="s">
        <v>182</v>
      </c>
      <c r="K35" s="76" t="s">
        <v>183</v>
      </c>
      <c r="L35" s="322">
        <v>1</v>
      </c>
      <c r="M35" s="78" t="s">
        <v>67</v>
      </c>
      <c r="N35" s="78">
        <v>45</v>
      </c>
      <c r="O35" s="76"/>
      <c r="P35" s="78">
        <v>45</v>
      </c>
      <c r="Q35" s="76"/>
      <c r="R35" s="487" t="s">
        <v>43</v>
      </c>
    </row>
    <row r="36" spans="1:27" ht="17.25" thickBot="1" x14ac:dyDescent="0.3">
      <c r="J36" s="75" t="s">
        <v>150</v>
      </c>
      <c r="K36" s="76" t="s">
        <v>151</v>
      </c>
      <c r="L36" s="322">
        <v>3</v>
      </c>
      <c r="M36" s="78" t="s">
        <v>33</v>
      </c>
      <c r="N36" s="78">
        <v>45</v>
      </c>
      <c r="O36" s="78">
        <v>43</v>
      </c>
      <c r="P36" s="76"/>
      <c r="Q36" s="78">
        <v>2</v>
      </c>
      <c r="R36" s="487" t="s">
        <v>30</v>
      </c>
    </row>
    <row r="37" spans="1:27" ht="17.25" thickBot="1" x14ac:dyDescent="0.3">
      <c r="J37" s="75" t="s">
        <v>195</v>
      </c>
      <c r="K37" s="87" t="s">
        <v>196</v>
      </c>
      <c r="L37" s="322">
        <v>2</v>
      </c>
      <c r="M37" s="78" t="s">
        <v>13</v>
      </c>
      <c r="N37" s="84">
        <v>30</v>
      </c>
      <c r="O37" s="78">
        <v>28</v>
      </c>
      <c r="P37" s="76"/>
      <c r="Q37" s="78">
        <v>2</v>
      </c>
      <c r="R37" s="487" t="s">
        <v>201</v>
      </c>
    </row>
    <row r="38" spans="1:27" ht="17.25" thickBot="1" x14ac:dyDescent="0.3">
      <c r="J38" s="75" t="s">
        <v>146</v>
      </c>
      <c r="K38" s="76" t="s">
        <v>147</v>
      </c>
      <c r="L38" s="322">
        <v>3</v>
      </c>
      <c r="M38" s="78" t="s">
        <v>33</v>
      </c>
      <c r="N38" s="78">
        <v>45</v>
      </c>
      <c r="O38" s="78">
        <v>43</v>
      </c>
      <c r="P38" s="76"/>
      <c r="Q38" s="78">
        <v>2</v>
      </c>
      <c r="R38" s="487" t="s">
        <v>30</v>
      </c>
    </row>
    <row r="39" spans="1:27" ht="33.75" thickBot="1" x14ac:dyDescent="0.3">
      <c r="J39" s="75" t="s">
        <v>175</v>
      </c>
      <c r="K39" s="76" t="s">
        <v>176</v>
      </c>
      <c r="L39" s="311">
        <v>3</v>
      </c>
      <c r="M39" s="314" t="s">
        <v>55</v>
      </c>
      <c r="N39" s="78">
        <v>90</v>
      </c>
      <c r="O39" s="76"/>
      <c r="P39" s="78">
        <v>90</v>
      </c>
      <c r="Q39" s="76"/>
      <c r="R39" s="487" t="s">
        <v>43</v>
      </c>
    </row>
    <row r="40" spans="1:27" ht="33.75" thickBot="1" x14ac:dyDescent="0.3">
      <c r="J40" s="75" t="s">
        <v>173</v>
      </c>
      <c r="K40" s="76" t="s">
        <v>174</v>
      </c>
      <c r="L40" s="322">
        <v>2</v>
      </c>
      <c r="M40" s="78" t="s">
        <v>52</v>
      </c>
      <c r="N40" s="78">
        <v>60</v>
      </c>
      <c r="O40" s="76"/>
      <c r="P40" s="78">
        <v>60</v>
      </c>
      <c r="Q40" s="76"/>
      <c r="R40" s="487" t="s">
        <v>43</v>
      </c>
    </row>
    <row r="41" spans="1:27" ht="17.25" thickBot="1" x14ac:dyDescent="0.3">
      <c r="S41" s="79" t="s">
        <v>72</v>
      </c>
      <c r="T41" s="90" t="s">
        <v>73</v>
      </c>
      <c r="U41" s="82">
        <v>2</v>
      </c>
      <c r="V41" s="82" t="s">
        <v>13</v>
      </c>
      <c r="W41" s="89">
        <v>30</v>
      </c>
      <c r="X41" s="82">
        <v>28</v>
      </c>
      <c r="Y41" s="80"/>
      <c r="Z41" s="82">
        <v>2</v>
      </c>
      <c r="AA41" s="471" t="s">
        <v>200</v>
      </c>
    </row>
    <row r="42" spans="1:27" ht="17.25" thickBot="1" x14ac:dyDescent="0.3">
      <c r="S42" s="79" t="s">
        <v>271</v>
      </c>
      <c r="T42" s="80" t="s">
        <v>272</v>
      </c>
      <c r="U42" s="82">
        <v>2</v>
      </c>
      <c r="V42" s="82" t="s">
        <v>52</v>
      </c>
      <c r="W42" s="89">
        <v>30</v>
      </c>
      <c r="X42" s="82">
        <v>28</v>
      </c>
      <c r="Y42" s="80"/>
      <c r="Z42" s="82">
        <v>2</v>
      </c>
      <c r="AA42" s="471" t="s">
        <v>43</v>
      </c>
    </row>
    <row r="43" spans="1:27" ht="17.25" thickBot="1" x14ac:dyDescent="0.3">
      <c r="S43" s="79" t="s">
        <v>40</v>
      </c>
      <c r="T43" s="80" t="s">
        <v>41</v>
      </c>
      <c r="U43" s="82">
        <v>2</v>
      </c>
      <c r="V43" s="82" t="s">
        <v>13</v>
      </c>
      <c r="W43" s="89">
        <v>30</v>
      </c>
      <c r="X43" s="82">
        <v>28</v>
      </c>
      <c r="Y43" s="80"/>
      <c r="Z43" s="82">
        <v>2</v>
      </c>
      <c r="AA43" s="471" t="s">
        <v>30</v>
      </c>
    </row>
  </sheetData>
  <mergeCells count="3">
    <mergeCell ref="A1:I1"/>
    <mergeCell ref="J1:R1"/>
    <mergeCell ref="S1:AA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51"/>
  <sheetViews>
    <sheetView topLeftCell="A8" workbookViewId="0">
      <selection activeCell="A50" sqref="A15:XFD50"/>
    </sheetView>
  </sheetViews>
  <sheetFormatPr defaultRowHeight="15" x14ac:dyDescent="0.25"/>
  <cols>
    <col min="1" max="1" width="12" style="3" bestFit="1" customWidth="1"/>
    <col min="2" max="2" width="43.140625" style="3" bestFit="1" customWidth="1"/>
    <col min="3" max="8" width="9.140625" style="3"/>
    <col min="9" max="9" width="29" style="3" customWidth="1"/>
    <col min="10" max="16384" width="9.140625" style="3"/>
  </cols>
  <sheetData>
    <row r="1" spans="1:9" ht="17.25" thickBot="1" x14ac:dyDescent="0.3">
      <c r="A1" s="673" t="s">
        <v>0</v>
      </c>
      <c r="B1" s="673" t="s">
        <v>1</v>
      </c>
      <c r="C1" s="676" t="s">
        <v>2</v>
      </c>
      <c r="D1" s="677"/>
      <c r="E1" s="682" t="s">
        <v>3</v>
      </c>
      <c r="F1" s="683"/>
      <c r="G1" s="683"/>
      <c r="H1" s="672"/>
    </row>
    <row r="2" spans="1:9" ht="17.25" thickBot="1" x14ac:dyDescent="0.3">
      <c r="A2" s="674"/>
      <c r="B2" s="674"/>
      <c r="C2" s="678"/>
      <c r="D2" s="679"/>
      <c r="E2" s="684" t="s">
        <v>4</v>
      </c>
      <c r="F2" s="671" t="s">
        <v>5</v>
      </c>
      <c r="G2" s="683"/>
      <c r="H2" s="672"/>
    </row>
    <row r="3" spans="1:9" ht="165.75" thickBot="1" x14ac:dyDescent="0.3">
      <c r="A3" s="675"/>
      <c r="B3" s="675"/>
      <c r="C3" s="680"/>
      <c r="D3" s="681"/>
      <c r="E3" s="685"/>
      <c r="F3" s="23" t="s">
        <v>6</v>
      </c>
      <c r="G3" s="23" t="s">
        <v>7</v>
      </c>
      <c r="H3" s="23" t="s">
        <v>8</v>
      </c>
    </row>
    <row r="4" spans="1:9" ht="17.25" thickBot="1" x14ac:dyDescent="0.3">
      <c r="A4" s="24" t="s">
        <v>9</v>
      </c>
      <c r="B4" s="25" t="s">
        <v>10</v>
      </c>
      <c r="C4" s="686">
        <v>28</v>
      </c>
      <c r="D4" s="687"/>
      <c r="E4" s="23">
        <v>495</v>
      </c>
      <c r="F4" s="23">
        <v>212</v>
      </c>
      <c r="G4" s="23">
        <v>255</v>
      </c>
      <c r="H4" s="23">
        <v>28</v>
      </c>
    </row>
    <row r="5" spans="1:9" ht="17.25" thickBot="1" x14ac:dyDescent="0.3">
      <c r="A5" s="26" t="s">
        <v>131</v>
      </c>
      <c r="B5" s="27" t="s">
        <v>12</v>
      </c>
      <c r="C5" s="28">
        <v>4</v>
      </c>
      <c r="D5" s="29" t="s">
        <v>132</v>
      </c>
      <c r="E5" s="29">
        <v>75</v>
      </c>
      <c r="F5" s="29">
        <v>41</v>
      </c>
      <c r="G5" s="29">
        <v>29</v>
      </c>
      <c r="H5" s="29">
        <v>5</v>
      </c>
      <c r="I5" s="3" t="s">
        <v>10</v>
      </c>
    </row>
    <row r="6" spans="1:9" ht="17.25" thickBot="1" x14ac:dyDescent="0.3">
      <c r="A6" s="26" t="s">
        <v>133</v>
      </c>
      <c r="B6" s="27" t="s">
        <v>15</v>
      </c>
      <c r="C6" s="28">
        <v>2</v>
      </c>
      <c r="D6" s="29" t="s">
        <v>13</v>
      </c>
      <c r="E6" s="29">
        <v>30</v>
      </c>
      <c r="F6" s="29">
        <v>18</v>
      </c>
      <c r="G6" s="29">
        <v>10</v>
      </c>
      <c r="H6" s="29">
        <v>2</v>
      </c>
      <c r="I6" s="3" t="s">
        <v>10</v>
      </c>
    </row>
    <row r="7" spans="1:9" ht="17.25" thickBot="1" x14ac:dyDescent="0.3">
      <c r="A7" s="26" t="s">
        <v>134</v>
      </c>
      <c r="B7" s="27" t="s">
        <v>18</v>
      </c>
      <c r="C7" s="28">
        <v>2</v>
      </c>
      <c r="D7" s="29" t="s">
        <v>52</v>
      </c>
      <c r="E7" s="29">
        <v>60</v>
      </c>
      <c r="F7" s="29">
        <v>5</v>
      </c>
      <c r="G7" s="29">
        <v>51</v>
      </c>
      <c r="H7" s="29">
        <v>4</v>
      </c>
      <c r="I7" s="3" t="s">
        <v>10</v>
      </c>
    </row>
    <row r="8" spans="1:9" ht="17.25" thickBot="1" x14ac:dyDescent="0.3">
      <c r="A8" s="26" t="s">
        <v>135</v>
      </c>
      <c r="B8" s="27" t="s">
        <v>136</v>
      </c>
      <c r="C8" s="28">
        <v>4</v>
      </c>
      <c r="D8" s="29" t="s">
        <v>132</v>
      </c>
      <c r="E8" s="29">
        <v>75</v>
      </c>
      <c r="F8" s="29">
        <v>36</v>
      </c>
      <c r="G8" s="29">
        <v>35</v>
      </c>
      <c r="H8" s="29">
        <v>4</v>
      </c>
      <c r="I8" s="3" t="s">
        <v>10</v>
      </c>
    </row>
    <row r="9" spans="1:9" ht="17.25" thickBot="1" x14ac:dyDescent="0.3">
      <c r="A9" s="26" t="s">
        <v>137</v>
      </c>
      <c r="B9" s="27" t="s">
        <v>23</v>
      </c>
      <c r="C9" s="28">
        <v>4</v>
      </c>
      <c r="D9" s="29" t="s">
        <v>138</v>
      </c>
      <c r="E9" s="29">
        <v>75</v>
      </c>
      <c r="F9" s="29">
        <v>15</v>
      </c>
      <c r="G9" s="29">
        <v>58</v>
      </c>
      <c r="H9" s="29">
        <v>2</v>
      </c>
      <c r="I9" s="3" t="s">
        <v>10</v>
      </c>
    </row>
    <row r="10" spans="1:9" ht="17.25" thickBot="1" x14ac:dyDescent="0.3">
      <c r="A10" s="26" t="s">
        <v>139</v>
      </c>
      <c r="B10" s="27" t="s">
        <v>140</v>
      </c>
      <c r="C10" s="28">
        <v>3</v>
      </c>
      <c r="D10" s="29" t="s">
        <v>26</v>
      </c>
      <c r="E10" s="29">
        <v>40</v>
      </c>
      <c r="F10" s="29">
        <v>14</v>
      </c>
      <c r="G10" s="29">
        <v>24</v>
      </c>
      <c r="H10" s="29">
        <v>2</v>
      </c>
      <c r="I10" s="3" t="s">
        <v>10</v>
      </c>
    </row>
    <row r="11" spans="1:9" ht="17.25" thickBot="1" x14ac:dyDescent="0.3">
      <c r="A11" s="26" t="s">
        <v>141</v>
      </c>
      <c r="B11" s="27" t="s">
        <v>142</v>
      </c>
      <c r="C11" s="28">
        <v>3</v>
      </c>
      <c r="D11" s="29" t="s">
        <v>26</v>
      </c>
      <c r="E11" s="29">
        <v>40</v>
      </c>
      <c r="F11" s="29">
        <v>14</v>
      </c>
      <c r="G11" s="29">
        <v>24</v>
      </c>
      <c r="H11" s="29">
        <v>2</v>
      </c>
      <c r="I11" s="3" t="s">
        <v>10</v>
      </c>
    </row>
    <row r="12" spans="1:9" ht="17.25" thickBot="1" x14ac:dyDescent="0.3">
      <c r="A12" s="26" t="s">
        <v>143</v>
      </c>
      <c r="B12" s="27" t="s">
        <v>144</v>
      </c>
      <c r="C12" s="28">
        <v>2</v>
      </c>
      <c r="D12" s="29" t="s">
        <v>117</v>
      </c>
      <c r="E12" s="29">
        <v>40</v>
      </c>
      <c r="F12" s="29">
        <v>14</v>
      </c>
      <c r="G12" s="29">
        <v>24</v>
      </c>
      <c r="H12" s="29">
        <v>2</v>
      </c>
      <c r="I12" s="3" t="s">
        <v>10</v>
      </c>
    </row>
    <row r="13" spans="1:9" ht="17.25" thickBot="1" x14ac:dyDescent="0.3">
      <c r="A13" s="26" t="s">
        <v>145</v>
      </c>
      <c r="B13" s="27" t="s">
        <v>125</v>
      </c>
      <c r="C13" s="28">
        <v>4</v>
      </c>
      <c r="D13" s="29" t="s">
        <v>112</v>
      </c>
      <c r="E13" s="29">
        <v>60</v>
      </c>
      <c r="F13" s="29">
        <v>55</v>
      </c>
      <c r="G13" s="30"/>
      <c r="H13" s="29">
        <v>5</v>
      </c>
      <c r="I13" s="3" t="s">
        <v>10</v>
      </c>
    </row>
    <row r="14" spans="1:9" ht="18" thickBot="1" x14ac:dyDescent="0.3">
      <c r="A14" s="31" t="s">
        <v>27</v>
      </c>
      <c r="B14" s="32" t="s">
        <v>28</v>
      </c>
      <c r="C14" s="671">
        <v>62</v>
      </c>
      <c r="D14" s="672"/>
      <c r="E14" s="23">
        <v>1755</v>
      </c>
      <c r="F14" s="23">
        <v>465</v>
      </c>
      <c r="G14" s="23">
        <v>1260</v>
      </c>
      <c r="H14" s="23">
        <v>30</v>
      </c>
    </row>
    <row r="15" spans="1:9" ht="18" thickBot="1" x14ac:dyDescent="0.3">
      <c r="A15" s="33" t="s">
        <v>29</v>
      </c>
      <c r="B15" s="32" t="s">
        <v>30</v>
      </c>
      <c r="C15" s="671">
        <v>18</v>
      </c>
      <c r="D15" s="672"/>
      <c r="E15" s="23">
        <v>270</v>
      </c>
      <c r="F15" s="23">
        <v>256</v>
      </c>
      <c r="G15" s="23">
        <v>0</v>
      </c>
      <c r="H15" s="23">
        <v>14</v>
      </c>
    </row>
    <row r="16" spans="1:9" ht="17.25" thickBot="1" x14ac:dyDescent="0.3">
      <c r="A16" s="26" t="s">
        <v>146</v>
      </c>
      <c r="B16" s="27" t="s">
        <v>147</v>
      </c>
      <c r="C16" s="28">
        <v>3</v>
      </c>
      <c r="D16" s="29" t="s">
        <v>33</v>
      </c>
      <c r="E16" s="29">
        <v>45</v>
      </c>
      <c r="F16" s="29">
        <v>43</v>
      </c>
      <c r="G16" s="27"/>
      <c r="H16" s="29">
        <v>2</v>
      </c>
      <c r="I16" s="3" t="s">
        <v>30</v>
      </c>
    </row>
    <row r="17" spans="1:9" ht="17.25" thickBot="1" x14ac:dyDescent="0.3">
      <c r="A17" s="26" t="s">
        <v>148</v>
      </c>
      <c r="B17" s="27" t="s">
        <v>149</v>
      </c>
      <c r="C17" s="28">
        <v>2</v>
      </c>
      <c r="D17" s="29" t="s">
        <v>13</v>
      </c>
      <c r="E17" s="29">
        <v>30</v>
      </c>
      <c r="F17" s="29">
        <v>28</v>
      </c>
      <c r="G17" s="27"/>
      <c r="H17" s="29">
        <v>2</v>
      </c>
      <c r="I17" s="3" t="s">
        <v>30</v>
      </c>
    </row>
    <row r="18" spans="1:9" ht="17.25" thickBot="1" x14ac:dyDescent="0.3">
      <c r="A18" s="26" t="s">
        <v>150</v>
      </c>
      <c r="B18" s="27" t="s">
        <v>151</v>
      </c>
      <c r="C18" s="28">
        <v>3</v>
      </c>
      <c r="D18" s="29" t="s">
        <v>33</v>
      </c>
      <c r="E18" s="29">
        <v>45</v>
      </c>
      <c r="F18" s="29">
        <v>43</v>
      </c>
      <c r="G18" s="27"/>
      <c r="H18" s="29">
        <v>2</v>
      </c>
      <c r="I18" s="3" t="s">
        <v>30</v>
      </c>
    </row>
    <row r="19" spans="1:9" ht="18" thickBot="1" x14ac:dyDescent="0.3">
      <c r="A19" s="26" t="s">
        <v>152</v>
      </c>
      <c r="B19" s="27" t="s">
        <v>91</v>
      </c>
      <c r="C19" s="28">
        <v>2</v>
      </c>
      <c r="D19" s="29" t="s">
        <v>13</v>
      </c>
      <c r="E19" s="29">
        <v>30</v>
      </c>
      <c r="F19" s="29">
        <v>28</v>
      </c>
      <c r="G19" s="34"/>
      <c r="H19" s="29">
        <v>2</v>
      </c>
      <c r="I19" s="3" t="s">
        <v>30</v>
      </c>
    </row>
    <row r="20" spans="1:9" ht="17.25" thickBot="1" x14ac:dyDescent="0.3">
      <c r="A20" s="26" t="s">
        <v>153</v>
      </c>
      <c r="B20" s="27" t="s">
        <v>154</v>
      </c>
      <c r="C20" s="28">
        <v>2</v>
      </c>
      <c r="D20" s="29" t="s">
        <v>13</v>
      </c>
      <c r="E20" s="29">
        <v>30</v>
      </c>
      <c r="F20" s="29">
        <v>28</v>
      </c>
      <c r="G20" s="27"/>
      <c r="H20" s="29">
        <v>2</v>
      </c>
      <c r="I20" s="3" t="s">
        <v>30</v>
      </c>
    </row>
    <row r="21" spans="1:9" ht="17.25" thickBot="1" x14ac:dyDescent="0.3">
      <c r="A21" s="26" t="s">
        <v>155</v>
      </c>
      <c r="B21" s="27" t="s">
        <v>156</v>
      </c>
      <c r="C21" s="28">
        <v>3</v>
      </c>
      <c r="D21" s="29" t="s">
        <v>33</v>
      </c>
      <c r="E21" s="29">
        <v>45</v>
      </c>
      <c r="F21" s="29">
        <v>43</v>
      </c>
      <c r="G21" s="35"/>
      <c r="H21" s="29">
        <v>2</v>
      </c>
      <c r="I21" s="3" t="s">
        <v>30</v>
      </c>
    </row>
    <row r="22" spans="1:9" ht="17.25" thickBot="1" x14ac:dyDescent="0.3">
      <c r="A22" s="26" t="s">
        <v>157</v>
      </c>
      <c r="B22" s="27" t="s">
        <v>158</v>
      </c>
      <c r="C22" s="28">
        <v>3</v>
      </c>
      <c r="D22" s="29" t="s">
        <v>33</v>
      </c>
      <c r="E22" s="29">
        <v>45</v>
      </c>
      <c r="F22" s="29">
        <v>43</v>
      </c>
      <c r="G22" s="27"/>
      <c r="H22" s="29">
        <v>2</v>
      </c>
      <c r="I22" s="3" t="s">
        <v>30</v>
      </c>
    </row>
    <row r="23" spans="1:9" ht="18" thickBot="1" x14ac:dyDescent="0.3">
      <c r="A23" s="33" t="s">
        <v>42</v>
      </c>
      <c r="B23" s="36" t="s">
        <v>43</v>
      </c>
      <c r="C23" s="671">
        <v>36</v>
      </c>
      <c r="D23" s="672"/>
      <c r="E23" s="23">
        <v>1365</v>
      </c>
      <c r="F23" s="23">
        <v>97</v>
      </c>
      <c r="G23" s="23">
        <v>1260</v>
      </c>
      <c r="H23" s="23">
        <v>8</v>
      </c>
    </row>
    <row r="24" spans="1:9" ht="17.25" thickBot="1" x14ac:dyDescent="0.3">
      <c r="A24" s="26" t="s">
        <v>159</v>
      </c>
      <c r="B24" s="27" t="s">
        <v>45</v>
      </c>
      <c r="C24" s="28">
        <v>2</v>
      </c>
      <c r="D24" s="29" t="s">
        <v>13</v>
      </c>
      <c r="E24" s="29">
        <v>30</v>
      </c>
      <c r="F24" s="29">
        <v>28</v>
      </c>
      <c r="G24" s="27"/>
      <c r="H24" s="29">
        <v>2</v>
      </c>
      <c r="I24" s="3" t="s">
        <v>43</v>
      </c>
    </row>
    <row r="25" spans="1:9" ht="17.25" thickBot="1" x14ac:dyDescent="0.3">
      <c r="A25" s="37" t="s">
        <v>160</v>
      </c>
      <c r="B25" s="27" t="s">
        <v>161</v>
      </c>
      <c r="C25" s="28">
        <v>2</v>
      </c>
      <c r="D25" s="29" t="s">
        <v>13</v>
      </c>
      <c r="E25" s="29">
        <v>30</v>
      </c>
      <c r="F25" s="29">
        <v>28</v>
      </c>
      <c r="G25" s="27"/>
      <c r="H25" s="29">
        <v>2</v>
      </c>
      <c r="I25" s="3" t="s">
        <v>43</v>
      </c>
    </row>
    <row r="26" spans="1:9" ht="17.25" thickBot="1" x14ac:dyDescent="0.3">
      <c r="A26" s="26" t="s">
        <v>162</v>
      </c>
      <c r="B26" s="27" t="s">
        <v>39</v>
      </c>
      <c r="C26" s="28">
        <v>2</v>
      </c>
      <c r="D26" s="29" t="s">
        <v>13</v>
      </c>
      <c r="E26" s="38">
        <v>30</v>
      </c>
      <c r="F26" s="29">
        <v>28</v>
      </c>
      <c r="G26" s="27"/>
      <c r="H26" s="29">
        <v>2</v>
      </c>
      <c r="I26" s="3" t="s">
        <v>43</v>
      </c>
    </row>
    <row r="27" spans="1:9" ht="17.25" thickBot="1" x14ac:dyDescent="0.3">
      <c r="A27" s="26" t="s">
        <v>163</v>
      </c>
      <c r="B27" s="27" t="s">
        <v>164</v>
      </c>
      <c r="C27" s="28">
        <v>1</v>
      </c>
      <c r="D27" s="29" t="s">
        <v>19</v>
      </c>
      <c r="E27" s="38">
        <v>30</v>
      </c>
      <c r="F27" s="29"/>
      <c r="G27" s="29">
        <v>30</v>
      </c>
      <c r="H27" s="29"/>
      <c r="I27" s="3" t="s">
        <v>43</v>
      </c>
    </row>
    <row r="28" spans="1:9" ht="17.25" thickBot="1" x14ac:dyDescent="0.3">
      <c r="A28" s="26" t="s">
        <v>165</v>
      </c>
      <c r="B28" s="27" t="s">
        <v>166</v>
      </c>
      <c r="C28" s="28">
        <v>1</v>
      </c>
      <c r="D28" s="29" t="s">
        <v>19</v>
      </c>
      <c r="E28" s="29">
        <v>30</v>
      </c>
      <c r="F28" s="27"/>
      <c r="G28" s="29">
        <v>30</v>
      </c>
      <c r="H28" s="27"/>
      <c r="I28" s="3" t="s">
        <v>43</v>
      </c>
    </row>
    <row r="29" spans="1:9" ht="17.25" thickBot="1" x14ac:dyDescent="0.3">
      <c r="A29" s="26" t="s">
        <v>167</v>
      </c>
      <c r="B29" s="27" t="s">
        <v>168</v>
      </c>
      <c r="C29" s="28">
        <v>2</v>
      </c>
      <c r="D29" s="29" t="s">
        <v>52</v>
      </c>
      <c r="E29" s="29">
        <v>60</v>
      </c>
      <c r="F29" s="27"/>
      <c r="G29" s="29">
        <v>60</v>
      </c>
      <c r="H29" s="27"/>
      <c r="I29" s="3" t="s">
        <v>43</v>
      </c>
    </row>
    <row r="30" spans="1:9" ht="17.25" thickBot="1" x14ac:dyDescent="0.3">
      <c r="A30" s="26" t="s">
        <v>169</v>
      </c>
      <c r="B30" s="27" t="s">
        <v>170</v>
      </c>
      <c r="C30" s="28">
        <v>2</v>
      </c>
      <c r="D30" s="29" t="s">
        <v>52</v>
      </c>
      <c r="E30" s="29">
        <v>60</v>
      </c>
      <c r="F30" s="27"/>
      <c r="G30" s="29">
        <v>60</v>
      </c>
      <c r="H30" s="27"/>
      <c r="I30" s="3" t="s">
        <v>43</v>
      </c>
    </row>
    <row r="31" spans="1:9" ht="17.25" thickBot="1" x14ac:dyDescent="0.3">
      <c r="A31" s="26" t="s">
        <v>171</v>
      </c>
      <c r="B31" s="27" t="s">
        <v>172</v>
      </c>
      <c r="C31" s="28">
        <v>2</v>
      </c>
      <c r="D31" s="29" t="s">
        <v>52</v>
      </c>
      <c r="E31" s="29">
        <v>60</v>
      </c>
      <c r="F31" s="27"/>
      <c r="G31" s="29">
        <v>60</v>
      </c>
      <c r="H31" s="27"/>
      <c r="I31" s="3" t="s">
        <v>43</v>
      </c>
    </row>
    <row r="32" spans="1:9" ht="17.25" thickBot="1" x14ac:dyDescent="0.3">
      <c r="A32" s="26" t="s">
        <v>173</v>
      </c>
      <c r="B32" s="27" t="s">
        <v>174</v>
      </c>
      <c r="C32" s="28">
        <v>2</v>
      </c>
      <c r="D32" s="29" t="s">
        <v>52</v>
      </c>
      <c r="E32" s="29">
        <v>60</v>
      </c>
      <c r="F32" s="27"/>
      <c r="G32" s="29">
        <v>60</v>
      </c>
      <c r="H32" s="27"/>
      <c r="I32" s="3" t="s">
        <v>43</v>
      </c>
    </row>
    <row r="33" spans="1:9" ht="33.75" thickBot="1" x14ac:dyDescent="0.3">
      <c r="A33" s="39" t="s">
        <v>175</v>
      </c>
      <c r="B33" s="27" t="s">
        <v>176</v>
      </c>
      <c r="C33" s="28">
        <v>3</v>
      </c>
      <c r="D33" s="29" t="s">
        <v>55</v>
      </c>
      <c r="E33" s="29">
        <v>90</v>
      </c>
      <c r="F33" s="27"/>
      <c r="G33" s="29">
        <v>90</v>
      </c>
      <c r="H33" s="27"/>
      <c r="I33" s="3" t="s">
        <v>43</v>
      </c>
    </row>
    <row r="34" spans="1:9" ht="33.75" thickBot="1" x14ac:dyDescent="0.3">
      <c r="A34" s="40" t="s">
        <v>177</v>
      </c>
      <c r="B34" s="27" t="s">
        <v>178</v>
      </c>
      <c r="C34" s="41">
        <v>2</v>
      </c>
      <c r="D34" s="29" t="s">
        <v>52</v>
      </c>
      <c r="E34" s="29">
        <v>60</v>
      </c>
      <c r="F34" s="27"/>
      <c r="G34" s="29">
        <v>60</v>
      </c>
      <c r="H34" s="27"/>
      <c r="I34" s="3" t="s">
        <v>43</v>
      </c>
    </row>
    <row r="35" spans="1:9" ht="33.75" thickBot="1" x14ac:dyDescent="0.3">
      <c r="A35" s="26" t="s">
        <v>179</v>
      </c>
      <c r="B35" s="27" t="s">
        <v>61</v>
      </c>
      <c r="C35" s="28">
        <v>3</v>
      </c>
      <c r="D35" s="29" t="s">
        <v>55</v>
      </c>
      <c r="E35" s="29">
        <v>90</v>
      </c>
      <c r="F35" s="27"/>
      <c r="G35" s="29">
        <v>90</v>
      </c>
      <c r="H35" s="27"/>
      <c r="I35" s="3" t="s">
        <v>43</v>
      </c>
    </row>
    <row r="36" spans="1:9" ht="33.75" thickBot="1" x14ac:dyDescent="0.3">
      <c r="A36" s="26" t="s">
        <v>180</v>
      </c>
      <c r="B36" s="27" t="s">
        <v>92</v>
      </c>
      <c r="C36" s="28">
        <v>2</v>
      </c>
      <c r="D36" s="29" t="s">
        <v>52</v>
      </c>
      <c r="E36" s="29">
        <v>60</v>
      </c>
      <c r="F36" s="27"/>
      <c r="G36" s="29">
        <v>60</v>
      </c>
      <c r="H36" s="27"/>
      <c r="I36" s="3" t="s">
        <v>43</v>
      </c>
    </row>
    <row r="37" spans="1:9" ht="17.25" thickBot="1" x14ac:dyDescent="0.3">
      <c r="A37" s="26" t="s">
        <v>181</v>
      </c>
      <c r="B37" s="27" t="s">
        <v>130</v>
      </c>
      <c r="C37" s="28">
        <v>2</v>
      </c>
      <c r="D37" s="29" t="s">
        <v>117</v>
      </c>
      <c r="E37" s="29">
        <v>45</v>
      </c>
      <c r="F37" s="29">
        <v>13</v>
      </c>
      <c r="G37" s="29">
        <v>30</v>
      </c>
      <c r="H37" s="29">
        <v>2</v>
      </c>
      <c r="I37" s="3" t="s">
        <v>43</v>
      </c>
    </row>
    <row r="38" spans="1:9" ht="17.25" thickBot="1" x14ac:dyDescent="0.3">
      <c r="A38" s="26" t="s">
        <v>182</v>
      </c>
      <c r="B38" s="27" t="s">
        <v>183</v>
      </c>
      <c r="C38" s="28">
        <v>1</v>
      </c>
      <c r="D38" s="29" t="s">
        <v>67</v>
      </c>
      <c r="E38" s="29">
        <v>45</v>
      </c>
      <c r="F38" s="27"/>
      <c r="G38" s="29">
        <v>45</v>
      </c>
      <c r="H38" s="27"/>
      <c r="I38" s="3" t="s">
        <v>43</v>
      </c>
    </row>
    <row r="39" spans="1:9" ht="17.25" thickBot="1" x14ac:dyDescent="0.3">
      <c r="A39" s="26" t="s">
        <v>184</v>
      </c>
      <c r="B39" s="27" t="s">
        <v>66</v>
      </c>
      <c r="C39" s="28">
        <v>1</v>
      </c>
      <c r="D39" s="29" t="s">
        <v>67</v>
      </c>
      <c r="E39" s="29">
        <v>45</v>
      </c>
      <c r="F39" s="27"/>
      <c r="G39" s="29">
        <v>45</v>
      </c>
      <c r="H39" s="27"/>
      <c r="I39" s="3" t="s">
        <v>43</v>
      </c>
    </row>
    <row r="40" spans="1:9" ht="17.25" thickBot="1" x14ac:dyDescent="0.3">
      <c r="A40" s="26" t="s">
        <v>185</v>
      </c>
      <c r="B40" s="27" t="s">
        <v>186</v>
      </c>
      <c r="C40" s="28">
        <v>6</v>
      </c>
      <c r="D40" s="29" t="s">
        <v>64</v>
      </c>
      <c r="E40" s="38">
        <v>270</v>
      </c>
      <c r="F40" s="27"/>
      <c r="G40" s="29">
        <v>270</v>
      </c>
      <c r="H40" s="27"/>
      <c r="I40" s="3" t="s">
        <v>43</v>
      </c>
    </row>
    <row r="41" spans="1:9" ht="17.25" thickBot="1" x14ac:dyDescent="0.3">
      <c r="A41" s="26" t="s">
        <v>187</v>
      </c>
      <c r="B41" s="27" t="s">
        <v>188</v>
      </c>
      <c r="C41" s="28">
        <v>6</v>
      </c>
      <c r="D41" s="29" t="s">
        <v>64</v>
      </c>
      <c r="E41" s="38">
        <v>270</v>
      </c>
      <c r="F41" s="27"/>
      <c r="G41" s="29">
        <v>270</v>
      </c>
      <c r="H41" s="27"/>
      <c r="I41" s="3" t="s">
        <v>43</v>
      </c>
    </row>
    <row r="42" spans="1:9" ht="33.75" thickBot="1" x14ac:dyDescent="0.3">
      <c r="A42" s="33" t="s">
        <v>68</v>
      </c>
      <c r="B42" s="42" t="s">
        <v>69</v>
      </c>
      <c r="C42" s="671">
        <v>8</v>
      </c>
      <c r="D42" s="672"/>
      <c r="E42" s="23">
        <v>120</v>
      </c>
      <c r="F42" s="23">
        <v>112</v>
      </c>
      <c r="G42" s="23">
        <v>0</v>
      </c>
      <c r="H42" s="23">
        <v>8</v>
      </c>
    </row>
    <row r="43" spans="1:9" ht="17.25" thickBot="1" x14ac:dyDescent="0.3">
      <c r="A43" s="26" t="s">
        <v>189</v>
      </c>
      <c r="B43" s="27" t="s">
        <v>47</v>
      </c>
      <c r="C43" s="28">
        <v>2</v>
      </c>
      <c r="D43" s="29" t="s">
        <v>13</v>
      </c>
      <c r="E43" s="38">
        <v>30</v>
      </c>
      <c r="F43" s="29">
        <v>28</v>
      </c>
      <c r="G43" s="29"/>
      <c r="H43" s="29">
        <v>2</v>
      </c>
      <c r="I43" s="3" t="s">
        <v>200</v>
      </c>
    </row>
    <row r="44" spans="1:9" ht="17.25" thickBot="1" x14ac:dyDescent="0.3">
      <c r="A44" s="26" t="s">
        <v>190</v>
      </c>
      <c r="B44" s="27" t="s">
        <v>49</v>
      </c>
      <c r="C44" s="28">
        <v>2</v>
      </c>
      <c r="D44" s="29" t="s">
        <v>13</v>
      </c>
      <c r="E44" s="38">
        <v>30</v>
      </c>
      <c r="F44" s="29">
        <v>28</v>
      </c>
      <c r="G44" s="27"/>
      <c r="H44" s="29">
        <v>2</v>
      </c>
      <c r="I44" s="3" t="s">
        <v>200</v>
      </c>
    </row>
    <row r="45" spans="1:9" ht="17.25" thickBot="1" x14ac:dyDescent="0.3">
      <c r="A45" s="26" t="s">
        <v>191</v>
      </c>
      <c r="B45" s="27" t="s">
        <v>192</v>
      </c>
      <c r="C45" s="28">
        <v>2</v>
      </c>
      <c r="D45" s="29" t="s">
        <v>13</v>
      </c>
      <c r="E45" s="38">
        <v>30</v>
      </c>
      <c r="F45" s="29">
        <v>28</v>
      </c>
      <c r="G45" s="27"/>
      <c r="H45" s="29">
        <v>2</v>
      </c>
      <c r="I45" s="3" t="s">
        <v>200</v>
      </c>
    </row>
    <row r="46" spans="1:9" ht="33.75" thickBot="1" x14ac:dyDescent="0.3">
      <c r="A46" s="26" t="s">
        <v>193</v>
      </c>
      <c r="B46" s="27" t="s">
        <v>194</v>
      </c>
      <c r="C46" s="28">
        <v>2</v>
      </c>
      <c r="D46" s="29" t="s">
        <v>13</v>
      </c>
      <c r="E46" s="29">
        <v>30</v>
      </c>
      <c r="F46" s="29">
        <v>28</v>
      </c>
      <c r="G46" s="29"/>
      <c r="H46" s="29">
        <v>2</v>
      </c>
      <c r="I46" s="3" t="s">
        <v>200</v>
      </c>
    </row>
    <row r="47" spans="1:9" ht="17.25" thickBot="1" x14ac:dyDescent="0.3">
      <c r="A47" s="26" t="s">
        <v>195</v>
      </c>
      <c r="B47" s="43" t="s">
        <v>196</v>
      </c>
      <c r="C47" s="28">
        <v>2</v>
      </c>
      <c r="D47" s="29" t="s">
        <v>13</v>
      </c>
      <c r="E47" s="38">
        <v>30</v>
      </c>
      <c r="F47" s="29">
        <v>28</v>
      </c>
      <c r="G47" s="27"/>
      <c r="H47" s="29">
        <v>2</v>
      </c>
      <c r="I47" s="3" t="s">
        <v>201</v>
      </c>
    </row>
    <row r="48" spans="1:9" ht="17.25" thickBot="1" x14ac:dyDescent="0.3">
      <c r="A48" s="26" t="s">
        <v>197</v>
      </c>
      <c r="B48" s="27" t="s">
        <v>75</v>
      </c>
      <c r="C48" s="28">
        <v>2</v>
      </c>
      <c r="D48" s="29" t="s">
        <v>13</v>
      </c>
      <c r="E48" s="38">
        <v>30</v>
      </c>
      <c r="F48" s="29">
        <v>28</v>
      </c>
      <c r="G48" s="27"/>
      <c r="H48" s="29">
        <v>2</v>
      </c>
      <c r="I48" s="3" t="s">
        <v>201</v>
      </c>
    </row>
    <row r="49" spans="1:9" ht="17.25" thickBot="1" x14ac:dyDescent="0.3">
      <c r="A49" s="26" t="s">
        <v>198</v>
      </c>
      <c r="B49" s="27" t="s">
        <v>77</v>
      </c>
      <c r="C49" s="28">
        <v>2</v>
      </c>
      <c r="D49" s="29" t="s">
        <v>13</v>
      </c>
      <c r="E49" s="38">
        <v>30</v>
      </c>
      <c r="F49" s="29">
        <v>28</v>
      </c>
      <c r="G49" s="27"/>
      <c r="H49" s="29">
        <v>2</v>
      </c>
      <c r="I49" s="3" t="s">
        <v>201</v>
      </c>
    </row>
    <row r="50" spans="1:9" ht="17.25" thickBot="1" x14ac:dyDescent="0.3">
      <c r="A50" s="26" t="s">
        <v>199</v>
      </c>
      <c r="B50" s="27" t="s">
        <v>71</v>
      </c>
      <c r="C50" s="28">
        <v>2</v>
      </c>
      <c r="D50" s="29" t="s">
        <v>13</v>
      </c>
      <c r="E50" s="38">
        <v>30</v>
      </c>
      <c r="F50" s="29">
        <v>28</v>
      </c>
      <c r="G50" s="27"/>
      <c r="H50" s="29">
        <v>2</v>
      </c>
      <c r="I50" s="3" t="s">
        <v>201</v>
      </c>
    </row>
    <row r="51" spans="1:9" ht="17.25" thickBot="1" x14ac:dyDescent="0.3">
      <c r="A51" s="31"/>
      <c r="B51" s="23" t="s">
        <v>78</v>
      </c>
      <c r="C51" s="671">
        <v>90</v>
      </c>
      <c r="D51" s="672"/>
      <c r="E51" s="23">
        <v>2250</v>
      </c>
      <c r="F51" s="23">
        <v>677</v>
      </c>
      <c r="G51" s="23">
        <v>1515</v>
      </c>
      <c r="H51" s="23">
        <v>58</v>
      </c>
    </row>
  </sheetData>
  <mergeCells count="12">
    <mergeCell ref="C51:D51"/>
    <mergeCell ref="A1:A3"/>
    <mergeCell ref="B1:B3"/>
    <mergeCell ref="C1:D3"/>
    <mergeCell ref="E1:H1"/>
    <mergeCell ref="E2:E3"/>
    <mergeCell ref="F2:H2"/>
    <mergeCell ref="C4:D4"/>
    <mergeCell ref="C14:D14"/>
    <mergeCell ref="C15:D15"/>
    <mergeCell ref="C23:D23"/>
    <mergeCell ref="C42:D4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31"/>
  <sheetViews>
    <sheetView workbookViewId="0">
      <selection activeCell="A15" sqref="A15:C15"/>
    </sheetView>
  </sheetViews>
  <sheetFormatPr defaultColWidth="53.42578125" defaultRowHeight="15" x14ac:dyDescent="0.25"/>
  <cols>
    <col min="1" max="1" width="13.42578125" style="4" bestFit="1" customWidth="1"/>
    <col min="2" max="2" width="48.28515625" style="4" bestFit="1" customWidth="1"/>
    <col min="3" max="3" width="8" style="4" bestFit="1" customWidth="1"/>
    <col min="4" max="5" width="6.42578125" style="4" bestFit="1" customWidth="1"/>
    <col min="6" max="6" width="5.140625" style="4" bestFit="1" customWidth="1"/>
    <col min="7" max="7" width="3.85546875" style="4" bestFit="1" customWidth="1"/>
    <col min="8" max="16384" width="53.42578125" style="4"/>
  </cols>
  <sheetData>
    <row r="1" spans="1:8" ht="18" thickBot="1" x14ac:dyDescent="0.3">
      <c r="A1" s="61" t="s">
        <v>27</v>
      </c>
      <c r="B1" s="62" t="s">
        <v>122</v>
      </c>
      <c r="C1" s="60">
        <v>20</v>
      </c>
      <c r="D1" s="60">
        <v>390</v>
      </c>
      <c r="E1" s="60">
        <v>213</v>
      </c>
      <c r="F1" s="60">
        <v>165</v>
      </c>
      <c r="G1" s="60">
        <v>12</v>
      </c>
    </row>
    <row r="2" spans="1:8" ht="17.25" thickBot="1" x14ac:dyDescent="0.3">
      <c r="A2" s="66" t="s">
        <v>207</v>
      </c>
      <c r="B2" s="63" t="s">
        <v>108</v>
      </c>
      <c r="C2" s="64">
        <v>2</v>
      </c>
      <c r="D2" s="64">
        <v>30</v>
      </c>
      <c r="E2" s="64">
        <v>28</v>
      </c>
      <c r="F2" s="91"/>
      <c r="G2" s="64">
        <v>2</v>
      </c>
      <c r="H2" s="4" t="s">
        <v>122</v>
      </c>
    </row>
    <row r="3" spans="1:8" ht="17.25" thickBot="1" x14ac:dyDescent="0.3">
      <c r="A3" s="66" t="s">
        <v>208</v>
      </c>
      <c r="B3" s="63" t="s">
        <v>15</v>
      </c>
      <c r="C3" s="64">
        <v>1</v>
      </c>
      <c r="D3" s="64">
        <v>15</v>
      </c>
      <c r="E3" s="64">
        <v>13</v>
      </c>
      <c r="F3" s="91"/>
      <c r="G3" s="64">
        <v>2</v>
      </c>
      <c r="H3" s="4" t="s">
        <v>122</v>
      </c>
    </row>
    <row r="4" spans="1:8" ht="17.25" thickBot="1" x14ac:dyDescent="0.3">
      <c r="A4" s="66" t="s">
        <v>209</v>
      </c>
      <c r="B4" s="63" t="s">
        <v>18</v>
      </c>
      <c r="C4" s="64">
        <v>1</v>
      </c>
      <c r="D4" s="64">
        <v>30</v>
      </c>
      <c r="E4" s="91"/>
      <c r="F4" s="64">
        <v>30</v>
      </c>
      <c r="G4" s="91"/>
      <c r="H4" s="4" t="s">
        <v>122</v>
      </c>
    </row>
    <row r="5" spans="1:8" ht="17.25" thickBot="1" x14ac:dyDescent="0.3">
      <c r="A5" s="66" t="s">
        <v>210</v>
      </c>
      <c r="B5" s="63" t="s">
        <v>21</v>
      </c>
      <c r="C5" s="64" t="s">
        <v>237</v>
      </c>
      <c r="D5" s="64">
        <v>120</v>
      </c>
      <c r="E5" s="64">
        <v>43</v>
      </c>
      <c r="F5" s="64">
        <v>75</v>
      </c>
      <c r="G5" s="64">
        <v>2</v>
      </c>
      <c r="H5" s="4" t="s">
        <v>122</v>
      </c>
    </row>
    <row r="6" spans="1:8" ht="17.25" thickBot="1" x14ac:dyDescent="0.3">
      <c r="A6" s="66"/>
      <c r="B6" s="63" t="s">
        <v>123</v>
      </c>
      <c r="C6" s="64" t="s">
        <v>203</v>
      </c>
      <c r="D6" s="64">
        <v>90</v>
      </c>
      <c r="E6" s="64">
        <v>28</v>
      </c>
      <c r="F6" s="64">
        <v>60</v>
      </c>
      <c r="G6" s="64">
        <v>2</v>
      </c>
      <c r="H6" s="4" t="s">
        <v>122</v>
      </c>
    </row>
    <row r="7" spans="1:8" ht="17.25" thickBot="1" x14ac:dyDescent="0.3">
      <c r="A7" s="66"/>
      <c r="B7" s="63" t="s">
        <v>124</v>
      </c>
      <c r="C7" s="64">
        <v>4</v>
      </c>
      <c r="D7" s="64">
        <v>60</v>
      </c>
      <c r="E7" s="64">
        <v>58</v>
      </c>
      <c r="F7" s="91"/>
      <c r="G7" s="64">
        <v>2</v>
      </c>
      <c r="H7" s="4" t="s">
        <v>122</v>
      </c>
    </row>
    <row r="8" spans="1:8" ht="17.25" thickBot="1" x14ac:dyDescent="0.3">
      <c r="A8" s="61"/>
      <c r="B8" s="63" t="s">
        <v>125</v>
      </c>
      <c r="C8" s="64">
        <v>3</v>
      </c>
      <c r="D8" s="64">
        <v>45</v>
      </c>
      <c r="E8" s="64">
        <v>43</v>
      </c>
      <c r="F8" s="91"/>
      <c r="G8" s="64">
        <v>2</v>
      </c>
      <c r="H8" s="4" t="s">
        <v>122</v>
      </c>
    </row>
    <row r="9" spans="1:8" ht="18" thickBot="1" x14ac:dyDescent="0.3">
      <c r="A9" s="61" t="s">
        <v>211</v>
      </c>
      <c r="B9" s="62" t="s">
        <v>212</v>
      </c>
      <c r="C9" s="60">
        <v>45</v>
      </c>
      <c r="D9" s="60">
        <v>1110</v>
      </c>
      <c r="E9" s="60">
        <v>325</v>
      </c>
      <c r="F9" s="60">
        <v>765</v>
      </c>
      <c r="G9" s="60">
        <v>20</v>
      </c>
    </row>
    <row r="10" spans="1:8" ht="18" thickBot="1" x14ac:dyDescent="0.3">
      <c r="A10" s="61" t="s">
        <v>213</v>
      </c>
      <c r="B10" s="62" t="s">
        <v>214</v>
      </c>
      <c r="C10" s="60">
        <v>12</v>
      </c>
      <c r="D10" s="60">
        <v>210</v>
      </c>
      <c r="E10" s="60">
        <v>142</v>
      </c>
      <c r="F10" s="60">
        <v>60</v>
      </c>
      <c r="G10" s="60">
        <v>8</v>
      </c>
    </row>
    <row r="11" spans="1:8" ht="17.25" thickBot="1" x14ac:dyDescent="0.3">
      <c r="A11" s="66" t="s">
        <v>215</v>
      </c>
      <c r="B11" s="63" t="s">
        <v>126</v>
      </c>
      <c r="C11" s="64">
        <v>4</v>
      </c>
      <c r="D11" s="64">
        <v>60</v>
      </c>
      <c r="E11" s="64">
        <v>58</v>
      </c>
      <c r="F11" s="65"/>
      <c r="G11" s="64">
        <v>2</v>
      </c>
      <c r="H11" s="4" t="s">
        <v>214</v>
      </c>
    </row>
    <row r="12" spans="1:8" ht="17.25" thickBot="1" x14ac:dyDescent="0.3">
      <c r="A12" s="66" t="s">
        <v>216</v>
      </c>
      <c r="B12" s="68" t="s">
        <v>110</v>
      </c>
      <c r="C12" s="64">
        <v>2</v>
      </c>
      <c r="D12" s="64">
        <v>60</v>
      </c>
      <c r="E12" s="65"/>
      <c r="F12" s="64">
        <v>60</v>
      </c>
      <c r="G12" s="65"/>
      <c r="H12" s="4" t="s">
        <v>214</v>
      </c>
    </row>
    <row r="13" spans="1:8" ht="17.25" thickBot="1" x14ac:dyDescent="0.3">
      <c r="A13" s="66" t="s">
        <v>217</v>
      </c>
      <c r="B13" s="68" t="s">
        <v>111</v>
      </c>
      <c r="C13" s="64">
        <v>2</v>
      </c>
      <c r="D13" s="64">
        <v>30</v>
      </c>
      <c r="E13" s="64">
        <v>28</v>
      </c>
      <c r="F13" s="65"/>
      <c r="G13" s="64">
        <v>2</v>
      </c>
      <c r="H13" s="4" t="s">
        <v>214</v>
      </c>
    </row>
    <row r="14" spans="1:8" ht="17.25" thickBot="1" x14ac:dyDescent="0.3">
      <c r="A14" s="66" t="s">
        <v>218</v>
      </c>
      <c r="B14" s="63" t="s">
        <v>113</v>
      </c>
      <c r="C14" s="64">
        <v>2</v>
      </c>
      <c r="D14" s="64">
        <v>30</v>
      </c>
      <c r="E14" s="64">
        <v>28</v>
      </c>
      <c r="F14" s="65"/>
      <c r="G14" s="64">
        <v>2</v>
      </c>
      <c r="H14" s="4" t="s">
        <v>214</v>
      </c>
    </row>
    <row r="15" spans="1:8" ht="17.25" thickBot="1" x14ac:dyDescent="0.3">
      <c r="A15" s="793" t="s">
        <v>219</v>
      </c>
      <c r="B15" s="794" t="s">
        <v>334</v>
      </c>
      <c r="C15" s="795">
        <v>2</v>
      </c>
      <c r="D15" s="64"/>
      <c r="E15" s="64"/>
      <c r="F15" s="65"/>
      <c r="G15" s="64"/>
    </row>
    <row r="16" spans="1:8" ht="17.25" thickBot="1" x14ac:dyDescent="0.3">
      <c r="A16" s="66" t="s">
        <v>332</v>
      </c>
      <c r="B16" s="63" t="s">
        <v>333</v>
      </c>
      <c r="C16" s="64">
        <v>3</v>
      </c>
      <c r="D16" s="64">
        <v>90</v>
      </c>
      <c r="E16" s="64"/>
      <c r="F16" s="65"/>
      <c r="G16" s="64"/>
      <c r="H16" s="4" t="s">
        <v>214</v>
      </c>
    </row>
    <row r="17" spans="1:8" ht="18" thickBot="1" x14ac:dyDescent="0.3">
      <c r="A17" s="61" t="s">
        <v>220</v>
      </c>
      <c r="B17" s="62" t="s">
        <v>127</v>
      </c>
      <c r="C17" s="60">
        <v>29</v>
      </c>
      <c r="D17" s="60">
        <v>825</v>
      </c>
      <c r="E17" s="60">
        <v>142</v>
      </c>
      <c r="F17" s="60">
        <v>675</v>
      </c>
      <c r="G17" s="60">
        <v>8</v>
      </c>
    </row>
    <row r="18" spans="1:8" ht="17.25" thickBot="1" x14ac:dyDescent="0.3">
      <c r="A18" s="66" t="s">
        <v>221</v>
      </c>
      <c r="B18" s="69" t="s">
        <v>119</v>
      </c>
      <c r="C18" s="64">
        <v>2</v>
      </c>
      <c r="D18" s="64">
        <v>30</v>
      </c>
      <c r="E18" s="64">
        <v>28</v>
      </c>
      <c r="F18" s="65"/>
      <c r="G18" s="64">
        <v>2</v>
      </c>
      <c r="H18" s="4" t="s">
        <v>127</v>
      </c>
    </row>
    <row r="19" spans="1:8" ht="17.25" thickBot="1" x14ac:dyDescent="0.3">
      <c r="A19" s="66" t="s">
        <v>222</v>
      </c>
      <c r="B19" s="63" t="s">
        <v>128</v>
      </c>
      <c r="C19" s="64">
        <v>3</v>
      </c>
      <c r="D19" s="64">
        <v>45</v>
      </c>
      <c r="E19" s="64">
        <v>43</v>
      </c>
      <c r="F19" s="65"/>
      <c r="G19" s="64">
        <v>2</v>
      </c>
      <c r="H19" s="4" t="s">
        <v>127</v>
      </c>
    </row>
    <row r="20" spans="1:8" ht="17.25" thickBot="1" x14ac:dyDescent="0.3">
      <c r="A20" s="66" t="s">
        <v>223</v>
      </c>
      <c r="B20" s="68" t="s">
        <v>120</v>
      </c>
      <c r="C20" s="64">
        <v>3</v>
      </c>
      <c r="D20" s="64">
        <v>45</v>
      </c>
      <c r="E20" s="64">
        <v>43</v>
      </c>
      <c r="F20" s="65"/>
      <c r="G20" s="64">
        <v>2</v>
      </c>
      <c r="H20" s="4" t="s">
        <v>127</v>
      </c>
    </row>
    <row r="21" spans="1:8" ht="17.25" thickBot="1" x14ac:dyDescent="0.3">
      <c r="A21" s="66" t="s">
        <v>224</v>
      </c>
      <c r="B21" s="69" t="s">
        <v>115</v>
      </c>
      <c r="C21" s="64">
        <v>2</v>
      </c>
      <c r="D21" s="64">
        <v>30</v>
      </c>
      <c r="E21" s="64">
        <v>28</v>
      </c>
      <c r="F21" s="65"/>
      <c r="G21" s="64">
        <v>2</v>
      </c>
      <c r="H21" s="4" t="s">
        <v>127</v>
      </c>
    </row>
    <row r="22" spans="1:8" ht="17.25" thickBot="1" x14ac:dyDescent="0.3">
      <c r="A22" s="66" t="s">
        <v>225</v>
      </c>
      <c r="B22" s="69" t="s">
        <v>129</v>
      </c>
      <c r="C22" s="64">
        <v>3</v>
      </c>
      <c r="D22" s="64">
        <v>90</v>
      </c>
      <c r="E22" s="65"/>
      <c r="F22" s="64">
        <v>90</v>
      </c>
      <c r="G22" s="65"/>
      <c r="H22" s="4" t="s">
        <v>127</v>
      </c>
    </row>
    <row r="23" spans="1:8" ht="17.25" thickBot="1" x14ac:dyDescent="0.3">
      <c r="A23" s="66" t="s">
        <v>226</v>
      </c>
      <c r="B23" s="69" t="s">
        <v>227</v>
      </c>
      <c r="C23" s="64">
        <v>3</v>
      </c>
      <c r="D23" s="70">
        <v>90</v>
      </c>
      <c r="E23" s="65"/>
      <c r="F23" s="64">
        <v>90</v>
      </c>
      <c r="G23" s="65"/>
      <c r="H23" s="4" t="s">
        <v>127</v>
      </c>
    </row>
    <row r="24" spans="1:8" ht="33.75" thickBot="1" x14ac:dyDescent="0.3">
      <c r="A24" s="66" t="s">
        <v>228</v>
      </c>
      <c r="B24" s="69" t="s">
        <v>116</v>
      </c>
      <c r="C24" s="64">
        <v>3</v>
      </c>
      <c r="D24" s="70">
        <v>90</v>
      </c>
      <c r="E24" s="65"/>
      <c r="F24" s="64">
        <v>90</v>
      </c>
      <c r="G24" s="65"/>
      <c r="H24" s="4" t="s">
        <v>127</v>
      </c>
    </row>
    <row r="25" spans="1:8" ht="17.25" thickBot="1" x14ac:dyDescent="0.3">
      <c r="A25" s="66" t="s">
        <v>229</v>
      </c>
      <c r="B25" s="63" t="s">
        <v>230</v>
      </c>
      <c r="C25" s="64">
        <v>3</v>
      </c>
      <c r="D25" s="70">
        <v>90</v>
      </c>
      <c r="E25" s="65"/>
      <c r="F25" s="64">
        <v>90</v>
      </c>
      <c r="G25" s="65"/>
      <c r="H25" s="4" t="s">
        <v>127</v>
      </c>
    </row>
    <row r="26" spans="1:8" ht="17.25" thickBot="1" x14ac:dyDescent="0.3">
      <c r="A26" s="66" t="s">
        <v>231</v>
      </c>
      <c r="B26" s="63" t="s">
        <v>232</v>
      </c>
      <c r="C26" s="64">
        <v>1</v>
      </c>
      <c r="D26" s="64">
        <v>45</v>
      </c>
      <c r="E26" s="65"/>
      <c r="F26" s="64">
        <v>45</v>
      </c>
      <c r="G26" s="65"/>
      <c r="H26" s="4" t="s">
        <v>127</v>
      </c>
    </row>
    <row r="27" spans="1:8" ht="17.25" thickBot="1" x14ac:dyDescent="0.3">
      <c r="A27" s="66" t="s">
        <v>233</v>
      </c>
      <c r="B27" s="63" t="s">
        <v>121</v>
      </c>
      <c r="C27" s="64">
        <v>6</v>
      </c>
      <c r="D27" s="64">
        <v>270</v>
      </c>
      <c r="E27" s="65"/>
      <c r="F27" s="64">
        <v>270</v>
      </c>
      <c r="G27" s="65"/>
      <c r="H27" s="4" t="s">
        <v>127</v>
      </c>
    </row>
    <row r="28" spans="1:8" ht="18" thickBot="1" x14ac:dyDescent="0.3">
      <c r="A28" s="67" t="s">
        <v>234</v>
      </c>
      <c r="B28" s="62" t="s">
        <v>109</v>
      </c>
      <c r="C28" s="60">
        <v>4</v>
      </c>
      <c r="D28" s="60">
        <v>75</v>
      </c>
      <c r="E28" s="60">
        <v>41</v>
      </c>
      <c r="F28" s="60">
        <v>30</v>
      </c>
      <c r="G28" s="60">
        <v>4</v>
      </c>
    </row>
    <row r="29" spans="1:8" ht="17.25" thickBot="1" x14ac:dyDescent="0.3">
      <c r="A29" s="66" t="s">
        <v>235</v>
      </c>
      <c r="B29" s="63" t="s">
        <v>114</v>
      </c>
      <c r="C29" s="64">
        <v>2</v>
      </c>
      <c r="D29" s="64">
        <v>30</v>
      </c>
      <c r="E29" s="64">
        <v>28</v>
      </c>
      <c r="F29" s="64">
        <v>0</v>
      </c>
      <c r="G29" s="64">
        <v>2</v>
      </c>
      <c r="H29" s="4" t="s">
        <v>109</v>
      </c>
    </row>
    <row r="30" spans="1:8" ht="17.25" thickBot="1" x14ac:dyDescent="0.3">
      <c r="A30" s="66" t="s">
        <v>236</v>
      </c>
      <c r="B30" s="63" t="s">
        <v>130</v>
      </c>
      <c r="C30" s="64" t="s">
        <v>238</v>
      </c>
      <c r="D30" s="64">
        <v>45</v>
      </c>
      <c r="E30" s="64">
        <v>13</v>
      </c>
      <c r="F30" s="64">
        <v>30</v>
      </c>
      <c r="G30" s="64">
        <v>2</v>
      </c>
      <c r="H30" s="4" t="s">
        <v>109</v>
      </c>
    </row>
    <row r="31" spans="1:8" ht="17.25" thickBot="1" x14ac:dyDescent="0.3">
      <c r="A31" s="64"/>
      <c r="B31" s="71" t="s">
        <v>78</v>
      </c>
      <c r="C31" s="60">
        <v>139</v>
      </c>
      <c r="D31" s="60">
        <v>2610</v>
      </c>
      <c r="E31" s="60">
        <v>1598</v>
      </c>
      <c r="F31" s="60">
        <v>930</v>
      </c>
      <c r="G31" s="60">
        <v>82</v>
      </c>
    </row>
  </sheetData>
  <pageMargins left="0.7" right="0.7" top="0.75" bottom="0.75" header="0.3" footer="0.3"/>
  <pageSetup scale="6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34"/>
  <sheetViews>
    <sheetView workbookViewId="0">
      <selection activeCell="M29" sqref="M29"/>
    </sheetView>
  </sheetViews>
  <sheetFormatPr defaultRowHeight="15" x14ac:dyDescent="0.25"/>
  <cols>
    <col min="1" max="1" width="12" bestFit="1" customWidth="1"/>
    <col min="2" max="2" width="28.85546875" bestFit="1" customWidth="1"/>
    <col min="3" max="3" width="9.140625" style="2"/>
    <col min="7" max="7" width="29.140625" bestFit="1" customWidth="1"/>
    <col min="9" max="9" width="28.28515625" bestFit="1" customWidth="1"/>
  </cols>
  <sheetData>
    <row r="1" spans="1:10" ht="17.25" thickBot="1" x14ac:dyDescent="0.3">
      <c r="A1" s="634" t="s">
        <v>0</v>
      </c>
      <c r="B1" s="637" t="s">
        <v>1</v>
      </c>
      <c r="C1" s="640" t="s">
        <v>2</v>
      </c>
      <c r="D1" s="691"/>
      <c r="E1" s="651" t="s">
        <v>3</v>
      </c>
      <c r="F1" s="647"/>
      <c r="G1" s="647"/>
      <c r="H1" s="688"/>
    </row>
    <row r="2" spans="1:10" ht="17.25" thickBot="1" x14ac:dyDescent="0.3">
      <c r="A2" s="635"/>
      <c r="B2" s="638"/>
      <c r="C2" s="642"/>
      <c r="D2" s="692"/>
      <c r="E2" s="637" t="s">
        <v>4</v>
      </c>
      <c r="F2" s="651" t="s">
        <v>5</v>
      </c>
      <c r="G2" s="647"/>
      <c r="H2" s="688"/>
    </row>
    <row r="3" spans="1:10" ht="33.75" thickBot="1" x14ac:dyDescent="0.3">
      <c r="A3" s="689"/>
      <c r="B3" s="690"/>
      <c r="C3" s="693"/>
      <c r="D3" s="694"/>
      <c r="E3" s="690"/>
      <c r="F3" s="5" t="s">
        <v>6</v>
      </c>
      <c r="G3" s="5" t="s">
        <v>7</v>
      </c>
      <c r="H3" s="5" t="s">
        <v>8</v>
      </c>
    </row>
    <row r="4" spans="1:10" ht="33.75" thickBot="1" x14ac:dyDescent="0.3">
      <c r="A4" s="6" t="s">
        <v>9</v>
      </c>
      <c r="B4" s="7" t="s">
        <v>10</v>
      </c>
      <c r="C4" s="651">
        <v>9</v>
      </c>
      <c r="D4" s="688"/>
      <c r="E4" s="5">
        <v>190</v>
      </c>
      <c r="F4" s="5">
        <v>65</v>
      </c>
      <c r="G4" s="5">
        <v>115</v>
      </c>
      <c r="H4" s="5">
        <v>10</v>
      </c>
    </row>
    <row r="5" spans="1:10" ht="17.25" thickBot="1" x14ac:dyDescent="0.3">
      <c r="A5" s="8" t="s">
        <v>11</v>
      </c>
      <c r="B5" s="9" t="s">
        <v>12</v>
      </c>
      <c r="C5" s="10">
        <v>2</v>
      </c>
      <c r="D5" s="11" t="s">
        <v>13</v>
      </c>
      <c r="E5" s="11">
        <v>45</v>
      </c>
      <c r="F5" s="11">
        <v>26</v>
      </c>
      <c r="G5" s="11">
        <v>16</v>
      </c>
      <c r="H5" s="11">
        <v>3</v>
      </c>
      <c r="I5" t="s">
        <v>10</v>
      </c>
      <c r="J5" t="s">
        <v>202</v>
      </c>
    </row>
    <row r="6" spans="1:10" ht="17.25" thickBot="1" x14ac:dyDescent="0.3">
      <c r="A6" s="8" t="s">
        <v>14</v>
      </c>
      <c r="B6" s="9" t="s">
        <v>15</v>
      </c>
      <c r="C6" s="10">
        <v>1</v>
      </c>
      <c r="D6" s="11" t="s">
        <v>16</v>
      </c>
      <c r="E6" s="11">
        <v>15</v>
      </c>
      <c r="F6" s="11">
        <v>9</v>
      </c>
      <c r="G6" s="11">
        <v>5</v>
      </c>
      <c r="H6" s="11">
        <v>1</v>
      </c>
      <c r="I6" t="s">
        <v>10</v>
      </c>
      <c r="J6" t="s">
        <v>202</v>
      </c>
    </row>
    <row r="7" spans="1:10" ht="17.25" thickBot="1" x14ac:dyDescent="0.3">
      <c r="A7" s="8" t="s">
        <v>17</v>
      </c>
      <c r="B7" s="9" t="s">
        <v>18</v>
      </c>
      <c r="C7" s="10">
        <v>1</v>
      </c>
      <c r="D7" s="11" t="s">
        <v>19</v>
      </c>
      <c r="E7" s="11">
        <v>30</v>
      </c>
      <c r="F7" s="11">
        <v>1</v>
      </c>
      <c r="G7" s="11">
        <v>27</v>
      </c>
      <c r="H7" s="11">
        <v>2</v>
      </c>
      <c r="I7" t="s">
        <v>10</v>
      </c>
      <c r="J7" t="s">
        <v>202</v>
      </c>
    </row>
    <row r="8" spans="1:10" ht="33.75" thickBot="1" x14ac:dyDescent="0.3">
      <c r="A8" s="8" t="s">
        <v>20</v>
      </c>
      <c r="B8" s="9" t="s">
        <v>21</v>
      </c>
      <c r="C8" s="10">
        <v>1</v>
      </c>
      <c r="D8" s="11" t="s">
        <v>19</v>
      </c>
      <c r="E8" s="11">
        <v>30</v>
      </c>
      <c r="F8" s="11">
        <v>15</v>
      </c>
      <c r="G8" s="11">
        <v>14</v>
      </c>
      <c r="H8" s="11">
        <v>1</v>
      </c>
      <c r="I8" t="s">
        <v>10</v>
      </c>
      <c r="J8" t="s">
        <v>202</v>
      </c>
    </row>
    <row r="9" spans="1:10" ht="17.25" thickBot="1" x14ac:dyDescent="0.3">
      <c r="A9" s="8" t="s">
        <v>22</v>
      </c>
      <c r="B9" s="9" t="s">
        <v>23</v>
      </c>
      <c r="C9" s="10">
        <v>1</v>
      </c>
      <c r="D9" s="11" t="s">
        <v>19</v>
      </c>
      <c r="E9" s="11">
        <v>30</v>
      </c>
      <c r="F9" s="11"/>
      <c r="G9" s="11">
        <v>29</v>
      </c>
      <c r="H9" s="11">
        <v>1</v>
      </c>
      <c r="I9" t="s">
        <v>10</v>
      </c>
      <c r="J9" t="s">
        <v>202</v>
      </c>
    </row>
    <row r="10" spans="1:10" ht="17.25" thickBot="1" x14ac:dyDescent="0.3">
      <c r="A10" s="8" t="s">
        <v>24</v>
      </c>
      <c r="B10" s="9" t="s">
        <v>25</v>
      </c>
      <c r="C10" s="10">
        <v>3</v>
      </c>
      <c r="D10" s="11" t="s">
        <v>26</v>
      </c>
      <c r="E10" s="11">
        <v>40</v>
      </c>
      <c r="F10" s="11">
        <v>14</v>
      </c>
      <c r="G10" s="11">
        <v>24</v>
      </c>
      <c r="H10" s="11">
        <v>2</v>
      </c>
      <c r="I10" t="s">
        <v>10</v>
      </c>
      <c r="J10" t="s">
        <v>202</v>
      </c>
    </row>
    <row r="11" spans="1:10" ht="35.25" thickBot="1" x14ac:dyDescent="0.3">
      <c r="A11" s="6" t="s">
        <v>27</v>
      </c>
      <c r="B11" s="12" t="s">
        <v>28</v>
      </c>
      <c r="C11" s="651">
        <v>36</v>
      </c>
      <c r="D11" s="688"/>
      <c r="E11" s="5">
        <v>1020</v>
      </c>
      <c r="F11" s="5">
        <v>325</v>
      </c>
      <c r="G11" s="5">
        <v>675</v>
      </c>
      <c r="H11" s="5">
        <v>20</v>
      </c>
      <c r="J11" t="s">
        <v>202</v>
      </c>
    </row>
    <row r="12" spans="1:10" ht="18" thickBot="1" x14ac:dyDescent="0.3">
      <c r="A12" s="13" t="s">
        <v>29</v>
      </c>
      <c r="B12" s="12" t="s">
        <v>30</v>
      </c>
      <c r="C12" s="651">
        <v>11</v>
      </c>
      <c r="D12" s="688"/>
      <c r="E12" s="5">
        <v>165</v>
      </c>
      <c r="F12" s="5">
        <v>155</v>
      </c>
      <c r="G12" s="5">
        <v>0</v>
      </c>
      <c r="H12" s="5">
        <v>10</v>
      </c>
      <c r="J12" t="s">
        <v>202</v>
      </c>
    </row>
    <row r="13" spans="1:10" ht="17.25" thickBot="1" x14ac:dyDescent="0.3">
      <c r="A13" s="8" t="s">
        <v>31</v>
      </c>
      <c r="B13" s="9" t="s">
        <v>32</v>
      </c>
      <c r="C13" s="10">
        <v>3</v>
      </c>
      <c r="D13" s="11" t="s">
        <v>33</v>
      </c>
      <c r="E13" s="11">
        <v>45</v>
      </c>
      <c r="F13" s="11">
        <v>43</v>
      </c>
      <c r="G13" s="9"/>
      <c r="H13" s="11">
        <v>2</v>
      </c>
      <c r="I13" t="s">
        <v>30</v>
      </c>
      <c r="J13" t="s">
        <v>202</v>
      </c>
    </row>
    <row r="14" spans="1:10" ht="18" thickBot="1" x14ac:dyDescent="0.3">
      <c r="A14" s="8" t="s">
        <v>34</v>
      </c>
      <c r="B14" s="9" t="s">
        <v>35</v>
      </c>
      <c r="C14" s="10">
        <v>2</v>
      </c>
      <c r="D14" s="11" t="s">
        <v>13</v>
      </c>
      <c r="E14" s="11">
        <v>30</v>
      </c>
      <c r="F14" s="11">
        <v>28</v>
      </c>
      <c r="G14" s="14"/>
      <c r="H14" s="11">
        <v>2</v>
      </c>
      <c r="I14" t="s">
        <v>30</v>
      </c>
      <c r="J14" t="s">
        <v>202</v>
      </c>
    </row>
    <row r="15" spans="1:10" ht="33.75" thickBot="1" x14ac:dyDescent="0.3">
      <c r="A15" s="8" t="s">
        <v>36</v>
      </c>
      <c r="B15" s="9" t="s">
        <v>37</v>
      </c>
      <c r="C15" s="10">
        <v>2</v>
      </c>
      <c r="D15" s="11" t="s">
        <v>13</v>
      </c>
      <c r="E15" s="11">
        <v>30</v>
      </c>
      <c r="F15" s="11">
        <v>28</v>
      </c>
      <c r="G15" s="9"/>
      <c r="H15" s="11">
        <v>2</v>
      </c>
      <c r="I15" t="s">
        <v>30</v>
      </c>
      <c r="J15" t="s">
        <v>202</v>
      </c>
    </row>
    <row r="16" spans="1:10" ht="17.25" thickBot="1" x14ac:dyDescent="0.3">
      <c r="A16" s="8" t="s">
        <v>38</v>
      </c>
      <c r="B16" s="9" t="s">
        <v>39</v>
      </c>
      <c r="C16" s="10">
        <v>2</v>
      </c>
      <c r="D16" s="11" t="s">
        <v>13</v>
      </c>
      <c r="E16" s="15">
        <v>30</v>
      </c>
      <c r="F16" s="11">
        <v>28</v>
      </c>
      <c r="G16" s="9"/>
      <c r="H16" s="11">
        <v>2</v>
      </c>
      <c r="I16" t="s">
        <v>30</v>
      </c>
      <c r="J16" t="s">
        <v>202</v>
      </c>
    </row>
    <row r="17" spans="1:10" ht="17.25" thickBot="1" x14ac:dyDescent="0.3">
      <c r="A17" s="8" t="s">
        <v>40</v>
      </c>
      <c r="B17" s="9" t="s">
        <v>41</v>
      </c>
      <c r="C17" s="10">
        <v>2</v>
      </c>
      <c r="D17" s="11" t="s">
        <v>13</v>
      </c>
      <c r="E17" s="15">
        <v>30</v>
      </c>
      <c r="F17" s="11">
        <v>28</v>
      </c>
      <c r="G17" s="9"/>
      <c r="H17" s="11">
        <v>2</v>
      </c>
      <c r="I17" t="s">
        <v>30</v>
      </c>
      <c r="J17" t="s">
        <v>202</v>
      </c>
    </row>
    <row r="18" spans="1:10" ht="35.25" thickBot="1" x14ac:dyDescent="0.3">
      <c r="A18" s="13" t="s">
        <v>42</v>
      </c>
      <c r="B18" s="12" t="s">
        <v>43</v>
      </c>
      <c r="C18" s="651">
        <v>23</v>
      </c>
      <c r="D18" s="688"/>
      <c r="E18" s="5">
        <v>825</v>
      </c>
      <c r="F18" s="5">
        <v>142</v>
      </c>
      <c r="G18" s="5">
        <v>675</v>
      </c>
      <c r="H18" s="5">
        <v>8</v>
      </c>
      <c r="J18" t="s">
        <v>202</v>
      </c>
    </row>
    <row r="19" spans="1:10" ht="33.75" thickBot="1" x14ac:dyDescent="0.3">
      <c r="A19" s="8" t="s">
        <v>44</v>
      </c>
      <c r="B19" s="9" t="s">
        <v>45</v>
      </c>
      <c r="C19" s="10">
        <v>2</v>
      </c>
      <c r="D19" s="11" t="s">
        <v>13</v>
      </c>
      <c r="E19" s="11">
        <v>30</v>
      </c>
      <c r="F19" s="11">
        <v>28</v>
      </c>
      <c r="G19" s="9"/>
      <c r="H19" s="11">
        <v>2</v>
      </c>
      <c r="I19" t="s">
        <v>43</v>
      </c>
      <c r="J19" t="s">
        <v>202</v>
      </c>
    </row>
    <row r="20" spans="1:10" ht="17.25" thickBot="1" x14ac:dyDescent="0.3">
      <c r="A20" s="8" t="s">
        <v>46</v>
      </c>
      <c r="B20" s="9" t="s">
        <v>47</v>
      </c>
      <c r="C20" s="10">
        <v>3</v>
      </c>
      <c r="D20" s="11" t="s">
        <v>33</v>
      </c>
      <c r="E20" s="11">
        <v>45</v>
      </c>
      <c r="F20" s="11">
        <v>43</v>
      </c>
      <c r="G20" s="11"/>
      <c r="H20" s="11">
        <v>2</v>
      </c>
      <c r="I20" t="s">
        <v>43</v>
      </c>
      <c r="J20" t="s">
        <v>202</v>
      </c>
    </row>
    <row r="21" spans="1:10" ht="33.75" thickBot="1" x14ac:dyDescent="0.3">
      <c r="A21" s="8" t="s">
        <v>48</v>
      </c>
      <c r="B21" s="16" t="s">
        <v>49</v>
      </c>
      <c r="C21" s="10">
        <v>3</v>
      </c>
      <c r="D21" s="11" t="s">
        <v>33</v>
      </c>
      <c r="E21" s="15">
        <v>45</v>
      </c>
      <c r="F21" s="11">
        <v>43</v>
      </c>
      <c r="G21" s="9"/>
      <c r="H21" s="11">
        <v>2</v>
      </c>
      <c r="I21" t="s">
        <v>43</v>
      </c>
      <c r="J21" t="s">
        <v>202</v>
      </c>
    </row>
    <row r="22" spans="1:10" ht="33.75" thickBot="1" x14ac:dyDescent="0.3">
      <c r="A22" s="8" t="s">
        <v>50</v>
      </c>
      <c r="B22" s="9" t="s">
        <v>51</v>
      </c>
      <c r="C22" s="10">
        <v>2</v>
      </c>
      <c r="D22" s="11" t="s">
        <v>52</v>
      </c>
      <c r="E22" s="11">
        <v>60</v>
      </c>
      <c r="F22" s="9"/>
      <c r="G22" s="11">
        <v>60</v>
      </c>
      <c r="H22" s="9"/>
      <c r="I22" t="s">
        <v>43</v>
      </c>
      <c r="J22" t="s">
        <v>202</v>
      </c>
    </row>
    <row r="23" spans="1:10" ht="33.75" thickBot="1" x14ac:dyDescent="0.3">
      <c r="A23" s="8" t="s">
        <v>53</v>
      </c>
      <c r="B23" s="9" t="s">
        <v>54</v>
      </c>
      <c r="C23" s="10">
        <v>3</v>
      </c>
      <c r="D23" s="11" t="s">
        <v>55</v>
      </c>
      <c r="E23" s="11">
        <v>90</v>
      </c>
      <c r="F23" s="9"/>
      <c r="G23" s="11">
        <v>90</v>
      </c>
      <c r="H23" s="9"/>
      <c r="I23" t="s">
        <v>43</v>
      </c>
      <c r="J23" t="s">
        <v>202</v>
      </c>
    </row>
    <row r="24" spans="1:10" ht="33.75" thickBot="1" x14ac:dyDescent="0.3">
      <c r="A24" s="8" t="s">
        <v>56</v>
      </c>
      <c r="B24" s="9" t="s">
        <v>57</v>
      </c>
      <c r="C24" s="10">
        <v>2</v>
      </c>
      <c r="D24" s="11" t="s">
        <v>52</v>
      </c>
      <c r="E24" s="11">
        <v>60</v>
      </c>
      <c r="F24" s="9"/>
      <c r="G24" s="11">
        <v>60</v>
      </c>
      <c r="H24" s="9"/>
      <c r="I24" t="s">
        <v>43</v>
      </c>
      <c r="J24" t="s">
        <v>202</v>
      </c>
    </row>
    <row r="25" spans="1:10" ht="50.25" thickBot="1" x14ac:dyDescent="0.3">
      <c r="A25" s="17" t="s">
        <v>58</v>
      </c>
      <c r="B25" s="9" t="s">
        <v>59</v>
      </c>
      <c r="C25" s="18">
        <v>3</v>
      </c>
      <c r="D25" s="11" t="s">
        <v>55</v>
      </c>
      <c r="E25" s="11">
        <v>90</v>
      </c>
      <c r="F25" s="9"/>
      <c r="G25" s="11">
        <v>90</v>
      </c>
      <c r="H25" s="9"/>
      <c r="I25" t="s">
        <v>43</v>
      </c>
      <c r="J25" t="s">
        <v>202</v>
      </c>
    </row>
    <row r="26" spans="1:10" ht="33.75" thickBot="1" x14ac:dyDescent="0.3">
      <c r="A26" s="8" t="s">
        <v>60</v>
      </c>
      <c r="B26" s="9" t="s">
        <v>61</v>
      </c>
      <c r="C26" s="10">
        <v>2</v>
      </c>
      <c r="D26" s="11" t="s">
        <v>52</v>
      </c>
      <c r="E26" s="11">
        <v>60</v>
      </c>
      <c r="F26" s="9"/>
      <c r="G26" s="11">
        <v>60</v>
      </c>
      <c r="H26" s="9"/>
      <c r="I26" t="s">
        <v>43</v>
      </c>
      <c r="J26" t="s">
        <v>202</v>
      </c>
    </row>
    <row r="27" spans="1:10" ht="33.75" thickBot="1" x14ac:dyDescent="0.3">
      <c r="A27" s="8" t="s">
        <v>62</v>
      </c>
      <c r="B27" s="9" t="s">
        <v>63</v>
      </c>
      <c r="C27" s="10">
        <v>6</v>
      </c>
      <c r="D27" s="11" t="s">
        <v>64</v>
      </c>
      <c r="E27" s="15">
        <v>270</v>
      </c>
      <c r="F27" s="9"/>
      <c r="G27" s="11">
        <v>270</v>
      </c>
      <c r="H27" s="9"/>
      <c r="I27" t="s">
        <v>43</v>
      </c>
      <c r="J27" t="s">
        <v>202</v>
      </c>
    </row>
    <row r="28" spans="1:10" ht="17.25" thickBot="1" x14ac:dyDescent="0.3">
      <c r="A28" s="8" t="s">
        <v>65</v>
      </c>
      <c r="B28" s="9" t="s">
        <v>66</v>
      </c>
      <c r="C28" s="10">
        <v>1</v>
      </c>
      <c r="D28" s="11" t="s">
        <v>67</v>
      </c>
      <c r="E28" s="11">
        <v>45</v>
      </c>
      <c r="F28" s="9"/>
      <c r="G28" s="11">
        <v>45</v>
      </c>
      <c r="H28" s="9"/>
      <c r="I28" t="s">
        <v>43</v>
      </c>
      <c r="J28" t="s">
        <v>202</v>
      </c>
    </row>
    <row r="29" spans="1:10" ht="33.75" thickBot="1" x14ac:dyDescent="0.3">
      <c r="A29" s="13" t="s">
        <v>68</v>
      </c>
      <c r="B29" s="7" t="s">
        <v>69</v>
      </c>
      <c r="C29" s="651">
        <v>4</v>
      </c>
      <c r="D29" s="688"/>
      <c r="E29" s="5">
        <v>60</v>
      </c>
      <c r="F29" s="5">
        <v>56</v>
      </c>
      <c r="G29" s="5">
        <v>0</v>
      </c>
      <c r="H29" s="5">
        <v>4</v>
      </c>
      <c r="J29" t="s">
        <v>202</v>
      </c>
    </row>
    <row r="30" spans="1:10" ht="33.75" thickBot="1" x14ac:dyDescent="0.3">
      <c r="A30" s="8" t="s">
        <v>70</v>
      </c>
      <c r="B30" s="9" t="s">
        <v>71</v>
      </c>
      <c r="C30" s="10">
        <v>2</v>
      </c>
      <c r="D30" s="11" t="s">
        <v>13</v>
      </c>
      <c r="E30" s="15">
        <v>30</v>
      </c>
      <c r="F30" s="11">
        <v>28</v>
      </c>
      <c r="G30" s="9"/>
      <c r="H30" s="11">
        <v>2</v>
      </c>
      <c r="I30" t="s">
        <v>200</v>
      </c>
      <c r="J30" t="s">
        <v>202</v>
      </c>
    </row>
    <row r="31" spans="1:10" ht="17.25" thickBot="1" x14ac:dyDescent="0.3">
      <c r="A31" s="8" t="s">
        <v>72</v>
      </c>
      <c r="B31" s="16" t="s">
        <v>73</v>
      </c>
      <c r="C31" s="10">
        <v>2</v>
      </c>
      <c r="D31" s="11" t="s">
        <v>13</v>
      </c>
      <c r="E31" s="15">
        <v>30</v>
      </c>
      <c r="F31" s="11">
        <v>28</v>
      </c>
      <c r="G31" s="9"/>
      <c r="H31" s="11">
        <v>2</v>
      </c>
      <c r="I31" t="s">
        <v>200</v>
      </c>
      <c r="J31" t="s">
        <v>202</v>
      </c>
    </row>
    <row r="32" spans="1:10" ht="17.25" thickBot="1" x14ac:dyDescent="0.3">
      <c r="A32" s="8" t="s">
        <v>74</v>
      </c>
      <c r="B32" s="9" t="s">
        <v>75</v>
      </c>
      <c r="C32" s="10">
        <v>2</v>
      </c>
      <c r="D32" s="11" t="s">
        <v>13</v>
      </c>
      <c r="E32" s="15">
        <v>30</v>
      </c>
      <c r="F32" s="11">
        <v>28</v>
      </c>
      <c r="G32" s="9"/>
      <c r="H32" s="11">
        <v>2</v>
      </c>
      <c r="I32" t="s">
        <v>201</v>
      </c>
      <c r="J32" t="s">
        <v>202</v>
      </c>
    </row>
    <row r="33" spans="1:10" ht="33.75" thickBot="1" x14ac:dyDescent="0.3">
      <c r="A33" s="8" t="s">
        <v>76</v>
      </c>
      <c r="B33" s="9" t="s">
        <v>77</v>
      </c>
      <c r="C33" s="10">
        <v>2</v>
      </c>
      <c r="D33" s="11" t="s">
        <v>13</v>
      </c>
      <c r="E33" s="15">
        <v>30</v>
      </c>
      <c r="F33" s="11">
        <v>28</v>
      </c>
      <c r="G33" s="9"/>
      <c r="H33" s="11">
        <v>2</v>
      </c>
      <c r="I33" t="s">
        <v>201</v>
      </c>
      <c r="J33" t="s">
        <v>202</v>
      </c>
    </row>
    <row r="34" spans="1:10" ht="17.25" thickBot="1" x14ac:dyDescent="0.3">
      <c r="A34" s="6"/>
      <c r="B34" s="5" t="s">
        <v>78</v>
      </c>
      <c r="C34" s="651">
        <v>45</v>
      </c>
      <c r="D34" s="688"/>
      <c r="E34" s="5">
        <v>1210</v>
      </c>
      <c r="F34" s="5">
        <v>390</v>
      </c>
      <c r="G34" s="5">
        <v>790</v>
      </c>
      <c r="H34" s="5">
        <v>30</v>
      </c>
      <c r="J34" t="s">
        <v>202</v>
      </c>
    </row>
  </sheetData>
  <mergeCells count="12">
    <mergeCell ref="C34:D34"/>
    <mergeCell ref="A1:A3"/>
    <mergeCell ref="B1:B3"/>
    <mergeCell ref="C1:D3"/>
    <mergeCell ref="E1:H1"/>
    <mergeCell ref="E2:E3"/>
    <mergeCell ref="F2:H2"/>
    <mergeCell ref="C4:D4"/>
    <mergeCell ref="C11:D11"/>
    <mergeCell ref="C12:D12"/>
    <mergeCell ref="C18:D18"/>
    <mergeCell ref="C29:D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29" workbookViewId="0">
      <selection activeCell="F41" sqref="F41"/>
    </sheetView>
  </sheetViews>
  <sheetFormatPr defaultRowHeight="15" x14ac:dyDescent="0.25"/>
  <cols>
    <col min="1" max="1" width="12" bestFit="1" customWidth="1"/>
    <col min="2" max="2" width="26" customWidth="1"/>
    <col min="6" max="6" width="41.42578125" customWidth="1"/>
  </cols>
  <sheetData>
    <row r="1" spans="1:8" ht="17.25" customHeight="1" thickBot="1" x14ac:dyDescent="0.3">
      <c r="A1" s="634" t="s">
        <v>0</v>
      </c>
      <c r="B1" s="637" t="s">
        <v>1</v>
      </c>
      <c r="C1" s="45" t="s">
        <v>2</v>
      </c>
      <c r="D1" s="651" t="s">
        <v>3</v>
      </c>
      <c r="E1" s="647"/>
      <c r="F1" s="647"/>
      <c r="G1" s="688"/>
      <c r="H1" s="46"/>
    </row>
    <row r="2" spans="1:8" ht="17.25" thickBot="1" x14ac:dyDescent="0.3">
      <c r="A2" s="635"/>
      <c r="B2" s="638"/>
      <c r="C2" s="47"/>
      <c r="D2" s="637" t="s">
        <v>4</v>
      </c>
      <c r="E2" s="651" t="s">
        <v>5</v>
      </c>
      <c r="F2" s="647"/>
      <c r="G2" s="688"/>
      <c r="H2" s="48"/>
    </row>
    <row r="3" spans="1:8" ht="33.75" thickBot="1" x14ac:dyDescent="0.3">
      <c r="A3" s="689"/>
      <c r="B3" s="690"/>
      <c r="C3" s="49"/>
      <c r="D3" s="690"/>
      <c r="E3" s="5" t="s">
        <v>6</v>
      </c>
      <c r="F3" s="5" t="s">
        <v>7</v>
      </c>
      <c r="G3" s="5" t="s">
        <v>8</v>
      </c>
      <c r="H3" s="7"/>
    </row>
    <row r="4" spans="1:8" ht="33.75" thickBot="1" x14ac:dyDescent="0.3">
      <c r="A4" s="6" t="s">
        <v>9</v>
      </c>
      <c r="B4" s="7" t="s">
        <v>10</v>
      </c>
      <c r="C4" s="50">
        <f>SUM(C5:C10)</f>
        <v>9</v>
      </c>
      <c r="D4" s="50">
        <f t="shared" ref="D4:G4" si="0">SUM(D5:D10)</f>
        <v>190</v>
      </c>
      <c r="E4" s="50">
        <f t="shared" si="0"/>
        <v>65</v>
      </c>
      <c r="F4" s="50">
        <f t="shared" si="0"/>
        <v>115</v>
      </c>
      <c r="G4" s="50">
        <f t="shared" si="0"/>
        <v>10</v>
      </c>
      <c r="H4" s="44"/>
    </row>
    <row r="5" spans="1:8" ht="17.25" thickBot="1" x14ac:dyDescent="0.3">
      <c r="A5" s="8" t="s">
        <v>11</v>
      </c>
      <c r="B5" s="9" t="s">
        <v>12</v>
      </c>
      <c r="C5" s="10">
        <v>2</v>
      </c>
      <c r="D5" s="11">
        <v>45</v>
      </c>
      <c r="E5" s="11">
        <v>26</v>
      </c>
      <c r="F5" s="11">
        <v>16</v>
      </c>
      <c r="G5" s="11">
        <v>3</v>
      </c>
      <c r="H5" s="11" t="s">
        <v>13</v>
      </c>
    </row>
    <row r="6" spans="1:8" ht="17.25" thickBot="1" x14ac:dyDescent="0.3">
      <c r="A6" s="8" t="s">
        <v>14</v>
      </c>
      <c r="B6" s="9" t="s">
        <v>15</v>
      </c>
      <c r="C6" s="10">
        <v>1</v>
      </c>
      <c r="D6" s="11">
        <v>15</v>
      </c>
      <c r="E6" s="11">
        <v>9</v>
      </c>
      <c r="F6" s="11">
        <v>5</v>
      </c>
      <c r="G6" s="11">
        <v>1</v>
      </c>
      <c r="H6" s="11" t="s">
        <v>16</v>
      </c>
    </row>
    <row r="7" spans="1:8" ht="17.25" thickBot="1" x14ac:dyDescent="0.3">
      <c r="A7" s="8" t="s">
        <v>17</v>
      </c>
      <c r="B7" s="9" t="s">
        <v>18</v>
      </c>
      <c r="C7" s="10">
        <v>1</v>
      </c>
      <c r="D7" s="11">
        <v>30</v>
      </c>
      <c r="E7" s="11">
        <v>1</v>
      </c>
      <c r="F7" s="11">
        <v>27</v>
      </c>
      <c r="G7" s="11">
        <v>2</v>
      </c>
      <c r="H7" s="11" t="s">
        <v>19</v>
      </c>
    </row>
    <row r="8" spans="1:8" ht="33.75" thickBot="1" x14ac:dyDescent="0.3">
      <c r="A8" s="8" t="s">
        <v>20</v>
      </c>
      <c r="B8" s="9" t="s">
        <v>21</v>
      </c>
      <c r="C8" s="10">
        <v>1</v>
      </c>
      <c r="D8" s="11">
        <v>30</v>
      </c>
      <c r="E8" s="11">
        <v>15</v>
      </c>
      <c r="F8" s="11">
        <v>14</v>
      </c>
      <c r="G8" s="11">
        <v>1</v>
      </c>
      <c r="H8" s="11" t="s">
        <v>19</v>
      </c>
    </row>
    <row r="9" spans="1:8" ht="17.25" thickBot="1" x14ac:dyDescent="0.3">
      <c r="A9" s="8" t="s">
        <v>22</v>
      </c>
      <c r="B9" s="9" t="s">
        <v>23</v>
      </c>
      <c r="C9" s="10">
        <v>1</v>
      </c>
      <c r="D9" s="11">
        <v>30</v>
      </c>
      <c r="E9" s="11"/>
      <c r="F9" s="11">
        <v>29</v>
      </c>
      <c r="G9" s="11">
        <v>1</v>
      </c>
      <c r="H9" s="11" t="s">
        <v>19</v>
      </c>
    </row>
    <row r="10" spans="1:8" ht="17.25" thickBot="1" x14ac:dyDescent="0.3">
      <c r="A10" s="8" t="s">
        <v>24</v>
      </c>
      <c r="B10" s="9" t="s">
        <v>25</v>
      </c>
      <c r="C10" s="10">
        <v>3</v>
      </c>
      <c r="D10" s="11">
        <v>40</v>
      </c>
      <c r="E10" s="11">
        <v>14</v>
      </c>
      <c r="F10" s="11">
        <v>24</v>
      </c>
      <c r="G10" s="11">
        <v>2</v>
      </c>
      <c r="H10" s="11" t="s">
        <v>26</v>
      </c>
    </row>
    <row r="11" spans="1:8" ht="35.25" thickBot="1" x14ac:dyDescent="0.3">
      <c r="A11" s="6" t="s">
        <v>27</v>
      </c>
      <c r="B11" s="12" t="s">
        <v>28</v>
      </c>
      <c r="C11" s="50">
        <f>SUM(C12,C18,C29)</f>
        <v>36</v>
      </c>
      <c r="D11" s="50">
        <f t="shared" ref="D11:G11" si="1">SUM(D12,D18,D29)</f>
        <v>1020</v>
      </c>
      <c r="E11" s="50">
        <f t="shared" si="1"/>
        <v>325</v>
      </c>
      <c r="F11" s="50">
        <f t="shared" si="1"/>
        <v>675</v>
      </c>
      <c r="G11" s="50">
        <f t="shared" si="1"/>
        <v>20</v>
      </c>
      <c r="H11" s="44"/>
    </row>
    <row r="12" spans="1:8" ht="18" thickBot="1" x14ac:dyDescent="0.3">
      <c r="A12" s="13" t="s">
        <v>29</v>
      </c>
      <c r="B12" s="12" t="s">
        <v>30</v>
      </c>
      <c r="C12" s="50">
        <f>SUM(C13:C17)</f>
        <v>11</v>
      </c>
      <c r="D12" s="50">
        <f t="shared" ref="D12:G12" si="2">SUM(D13:D17)</f>
        <v>165</v>
      </c>
      <c r="E12" s="50">
        <f t="shared" si="2"/>
        <v>155</v>
      </c>
      <c r="F12" s="50">
        <f t="shared" si="2"/>
        <v>0</v>
      </c>
      <c r="G12" s="50">
        <f t="shared" si="2"/>
        <v>10</v>
      </c>
      <c r="H12" s="44"/>
    </row>
    <row r="13" spans="1:8" ht="17.25" thickBot="1" x14ac:dyDescent="0.3">
      <c r="A13" s="8" t="s">
        <v>31</v>
      </c>
      <c r="B13" s="9" t="s">
        <v>32</v>
      </c>
      <c r="C13" s="10">
        <v>3</v>
      </c>
      <c r="D13" s="11">
        <v>45</v>
      </c>
      <c r="E13" s="11">
        <v>43</v>
      </c>
      <c r="F13" s="9"/>
      <c r="G13" s="11">
        <v>2</v>
      </c>
      <c r="H13" s="11" t="s">
        <v>33</v>
      </c>
    </row>
    <row r="14" spans="1:8" ht="18" thickBot="1" x14ac:dyDescent="0.3">
      <c r="A14" s="8" t="s">
        <v>34</v>
      </c>
      <c r="B14" s="9" t="s">
        <v>35</v>
      </c>
      <c r="C14" s="10">
        <v>2</v>
      </c>
      <c r="D14" s="11">
        <v>30</v>
      </c>
      <c r="E14" s="11">
        <v>28</v>
      </c>
      <c r="F14" s="14"/>
      <c r="G14" s="11">
        <v>2</v>
      </c>
      <c r="H14" s="11" t="s">
        <v>13</v>
      </c>
    </row>
    <row r="15" spans="1:8" ht="33.75" thickBot="1" x14ac:dyDescent="0.3">
      <c r="A15" s="8" t="s">
        <v>36</v>
      </c>
      <c r="B15" s="9" t="s">
        <v>37</v>
      </c>
      <c r="C15" s="10">
        <v>2</v>
      </c>
      <c r="D15" s="11">
        <v>30</v>
      </c>
      <c r="E15" s="11">
        <v>28</v>
      </c>
      <c r="F15" s="9"/>
      <c r="G15" s="11">
        <v>2</v>
      </c>
      <c r="H15" s="11" t="s">
        <v>13</v>
      </c>
    </row>
    <row r="16" spans="1:8" ht="17.25" thickBot="1" x14ac:dyDescent="0.3">
      <c r="A16" s="8" t="s">
        <v>38</v>
      </c>
      <c r="B16" s="9" t="s">
        <v>39</v>
      </c>
      <c r="C16" s="10">
        <v>2</v>
      </c>
      <c r="D16" s="15">
        <v>30</v>
      </c>
      <c r="E16" s="11">
        <v>28</v>
      </c>
      <c r="F16" s="9"/>
      <c r="G16" s="11">
        <v>2</v>
      </c>
      <c r="H16" s="11" t="s">
        <v>13</v>
      </c>
    </row>
    <row r="17" spans="1:8" ht="17.25" thickBot="1" x14ac:dyDescent="0.3">
      <c r="A17" s="8" t="s">
        <v>40</v>
      </c>
      <c r="B17" s="9" t="s">
        <v>41</v>
      </c>
      <c r="C17" s="10">
        <v>2</v>
      </c>
      <c r="D17" s="15">
        <v>30</v>
      </c>
      <c r="E17" s="11">
        <v>28</v>
      </c>
      <c r="F17" s="9"/>
      <c r="G17" s="11">
        <v>2</v>
      </c>
      <c r="H17" s="11" t="s">
        <v>13</v>
      </c>
    </row>
    <row r="18" spans="1:8" ht="35.25" thickBot="1" x14ac:dyDescent="0.3">
      <c r="A18" s="13" t="s">
        <v>42</v>
      </c>
      <c r="B18" s="12" t="s">
        <v>43</v>
      </c>
      <c r="C18" s="50">
        <f>SUM(C19:C28)-C27</f>
        <v>21</v>
      </c>
      <c r="D18" s="50">
        <f>SUM(D19:D28)</f>
        <v>795</v>
      </c>
      <c r="E18" s="50">
        <f t="shared" ref="E18:G18" si="3">SUM(E19:E28)</f>
        <v>114</v>
      </c>
      <c r="F18" s="50">
        <f t="shared" si="3"/>
        <v>675</v>
      </c>
      <c r="G18" s="50">
        <f t="shared" si="3"/>
        <v>6</v>
      </c>
      <c r="H18" s="44"/>
    </row>
    <row r="19" spans="1:8" ht="33.75" thickBot="1" x14ac:dyDescent="0.3">
      <c r="A19" s="8" t="s">
        <v>44</v>
      </c>
      <c r="B19" s="9" t="s">
        <v>45</v>
      </c>
      <c r="C19" s="10">
        <v>2</v>
      </c>
      <c r="D19" s="11">
        <v>30</v>
      </c>
      <c r="E19" s="11">
        <v>28</v>
      </c>
      <c r="F19" s="9"/>
      <c r="G19" s="11">
        <v>2</v>
      </c>
      <c r="H19" s="11" t="s">
        <v>13</v>
      </c>
    </row>
    <row r="20" spans="1:8" ht="33.75" thickBot="1" x14ac:dyDescent="0.3">
      <c r="A20" s="8" t="s">
        <v>46</v>
      </c>
      <c r="B20" s="9" t="s">
        <v>47</v>
      </c>
      <c r="C20" s="10">
        <v>3</v>
      </c>
      <c r="D20" s="11">
        <v>45</v>
      </c>
      <c r="E20" s="11">
        <v>43</v>
      </c>
      <c r="F20" s="11"/>
      <c r="G20" s="11">
        <v>2</v>
      </c>
      <c r="H20" s="11" t="s">
        <v>33</v>
      </c>
    </row>
    <row r="21" spans="1:8" ht="33.75" thickBot="1" x14ac:dyDescent="0.3">
      <c r="A21" s="8" t="s">
        <v>48</v>
      </c>
      <c r="B21" s="16" t="s">
        <v>49</v>
      </c>
      <c r="C21" s="10">
        <v>3</v>
      </c>
      <c r="D21" s="15">
        <v>45</v>
      </c>
      <c r="E21" s="11">
        <v>43</v>
      </c>
      <c r="F21" s="9"/>
      <c r="G21" s="11">
        <v>2</v>
      </c>
      <c r="H21" s="11" t="s">
        <v>33</v>
      </c>
    </row>
    <row r="22" spans="1:8" ht="33.75" thickBot="1" x14ac:dyDescent="0.3">
      <c r="A22" s="8" t="s">
        <v>50</v>
      </c>
      <c r="B22" s="9" t="s">
        <v>51</v>
      </c>
      <c r="C22" s="10">
        <v>2</v>
      </c>
      <c r="D22" s="11">
        <v>60</v>
      </c>
      <c r="E22" s="9"/>
      <c r="F22" s="11">
        <v>60</v>
      </c>
      <c r="G22" s="9"/>
      <c r="H22" s="11" t="s">
        <v>52</v>
      </c>
    </row>
    <row r="23" spans="1:8" ht="33.75" thickBot="1" x14ac:dyDescent="0.3">
      <c r="A23" s="8" t="s">
        <v>53</v>
      </c>
      <c r="B23" s="9" t="s">
        <v>54</v>
      </c>
      <c r="C23" s="10">
        <v>3</v>
      </c>
      <c r="D23" s="11">
        <v>90</v>
      </c>
      <c r="E23" s="9"/>
      <c r="F23" s="11">
        <v>90</v>
      </c>
      <c r="G23" s="9"/>
      <c r="H23" s="11" t="s">
        <v>55</v>
      </c>
    </row>
    <row r="24" spans="1:8" ht="33.75" thickBot="1" x14ac:dyDescent="0.3">
      <c r="A24" s="8" t="s">
        <v>56</v>
      </c>
      <c r="B24" s="9" t="s">
        <v>57</v>
      </c>
      <c r="C24" s="10">
        <v>2</v>
      </c>
      <c r="D24" s="11">
        <v>60</v>
      </c>
      <c r="E24" s="9"/>
      <c r="F24" s="11">
        <v>60</v>
      </c>
      <c r="G24" s="9"/>
      <c r="H24" s="11" t="s">
        <v>52</v>
      </c>
    </row>
    <row r="25" spans="1:8" ht="50.25" thickBot="1" x14ac:dyDescent="0.3">
      <c r="A25" s="17" t="s">
        <v>58</v>
      </c>
      <c r="B25" s="9" t="s">
        <v>59</v>
      </c>
      <c r="C25" s="18">
        <v>3</v>
      </c>
      <c r="D25" s="11">
        <v>90</v>
      </c>
      <c r="E25" s="9"/>
      <c r="F25" s="11">
        <v>90</v>
      </c>
      <c r="G25" s="9"/>
      <c r="H25" s="11" t="s">
        <v>55</v>
      </c>
    </row>
    <row r="26" spans="1:8" ht="33.75" thickBot="1" x14ac:dyDescent="0.3">
      <c r="A26" s="8" t="s">
        <v>60</v>
      </c>
      <c r="B26" s="9" t="s">
        <v>61</v>
      </c>
      <c r="C26" s="10">
        <v>2</v>
      </c>
      <c r="D26" s="11">
        <v>60</v>
      </c>
      <c r="E26" s="9"/>
      <c r="F26" s="11">
        <v>60</v>
      </c>
      <c r="G26" s="9"/>
      <c r="H26" s="11" t="s">
        <v>52</v>
      </c>
    </row>
    <row r="27" spans="1:8" ht="33.75" thickBot="1" x14ac:dyDescent="0.3">
      <c r="A27" s="8" t="s">
        <v>62</v>
      </c>
      <c r="B27" s="9" t="s">
        <v>63</v>
      </c>
      <c r="C27" s="10">
        <v>6</v>
      </c>
      <c r="D27" s="15">
        <v>270</v>
      </c>
      <c r="E27" s="9"/>
      <c r="F27" s="11">
        <v>270</v>
      </c>
      <c r="G27" s="9"/>
      <c r="H27" s="11" t="s">
        <v>64</v>
      </c>
    </row>
    <row r="28" spans="1:8" ht="17.25" thickBot="1" x14ac:dyDescent="0.3">
      <c r="A28" s="8" t="s">
        <v>65</v>
      </c>
      <c r="B28" s="9" t="s">
        <v>66</v>
      </c>
      <c r="C28" s="10">
        <v>1</v>
      </c>
      <c r="D28" s="11">
        <v>45</v>
      </c>
      <c r="E28" s="9"/>
      <c r="F28" s="11">
        <v>45</v>
      </c>
      <c r="G28" s="9"/>
      <c r="H28" s="11" t="s">
        <v>67</v>
      </c>
    </row>
    <row r="29" spans="1:8" ht="50.25" thickBot="1" x14ac:dyDescent="0.3">
      <c r="A29" s="13" t="s">
        <v>68</v>
      </c>
      <c r="B29" s="7" t="s">
        <v>69</v>
      </c>
      <c r="C29" s="50">
        <v>4</v>
      </c>
      <c r="D29" s="51">
        <v>60</v>
      </c>
      <c r="E29" s="51">
        <v>56</v>
      </c>
      <c r="F29" s="51">
        <v>0</v>
      </c>
      <c r="G29" s="51">
        <v>4</v>
      </c>
      <c r="H29" s="44"/>
    </row>
    <row r="30" spans="1:8" ht="33.75" thickBot="1" x14ac:dyDescent="0.3">
      <c r="A30" s="8" t="s">
        <v>70</v>
      </c>
      <c r="B30" s="9" t="s">
        <v>71</v>
      </c>
      <c r="C30" s="10">
        <v>2</v>
      </c>
      <c r="D30" s="15">
        <v>30</v>
      </c>
      <c r="E30" s="11">
        <v>28</v>
      </c>
      <c r="F30" s="9"/>
      <c r="G30" s="11">
        <v>2</v>
      </c>
      <c r="H30" s="11" t="s">
        <v>13</v>
      </c>
    </row>
    <row r="31" spans="1:8" ht="17.25" thickBot="1" x14ac:dyDescent="0.3">
      <c r="A31" s="8" t="s">
        <v>72</v>
      </c>
      <c r="B31" s="16" t="s">
        <v>73</v>
      </c>
      <c r="C31" s="10">
        <v>2</v>
      </c>
      <c r="D31" s="15">
        <v>30</v>
      </c>
      <c r="E31" s="11">
        <v>28</v>
      </c>
      <c r="F31" s="9"/>
      <c r="G31" s="11">
        <v>2</v>
      </c>
      <c r="H31" s="11" t="s">
        <v>13</v>
      </c>
    </row>
    <row r="32" spans="1:8" ht="33.75" thickBot="1" x14ac:dyDescent="0.3">
      <c r="A32" s="8" t="s">
        <v>74</v>
      </c>
      <c r="B32" s="9" t="s">
        <v>75</v>
      </c>
      <c r="C32" s="10">
        <v>2</v>
      </c>
      <c r="D32" s="15">
        <v>30</v>
      </c>
      <c r="E32" s="11">
        <v>28</v>
      </c>
      <c r="F32" s="9"/>
      <c r="G32" s="11">
        <v>2</v>
      </c>
      <c r="H32" s="11" t="s">
        <v>13</v>
      </c>
    </row>
    <row r="33" spans="1:8" ht="33.75" thickBot="1" x14ac:dyDescent="0.3">
      <c r="A33" s="8" t="s">
        <v>76</v>
      </c>
      <c r="B33" s="9" t="s">
        <v>77</v>
      </c>
      <c r="C33" s="10">
        <v>2</v>
      </c>
      <c r="D33" s="15">
        <v>30</v>
      </c>
      <c r="E33" s="11">
        <v>28</v>
      </c>
      <c r="F33" s="9"/>
      <c r="G33" s="11">
        <v>2</v>
      </c>
      <c r="H33" s="11" t="s">
        <v>13</v>
      </c>
    </row>
    <row r="34" spans="1:8" ht="17.25" thickBot="1" x14ac:dyDescent="0.3">
      <c r="A34" s="6"/>
      <c r="B34" s="5" t="s">
        <v>78</v>
      </c>
      <c r="C34" s="50">
        <f>SUM(C4,C11)</f>
        <v>45</v>
      </c>
      <c r="D34" s="50">
        <f t="shared" ref="D34:G34" si="4">SUM(D4,D11)</f>
        <v>1210</v>
      </c>
      <c r="E34" s="50">
        <f t="shared" si="4"/>
        <v>390</v>
      </c>
      <c r="F34" s="50">
        <f t="shared" si="4"/>
        <v>790</v>
      </c>
      <c r="G34" s="50">
        <f t="shared" si="4"/>
        <v>30</v>
      </c>
      <c r="H34" s="44"/>
    </row>
    <row r="36" spans="1:8" x14ac:dyDescent="0.25">
      <c r="F36">
        <f>SUM(F34,G34)</f>
        <v>820</v>
      </c>
    </row>
    <row r="37" spans="1:8" x14ac:dyDescent="0.25">
      <c r="F37">
        <f>F36/D34</f>
        <v>0.6776859504132231</v>
      </c>
    </row>
    <row r="39" spans="1:8" x14ac:dyDescent="0.25">
      <c r="F39">
        <f>90+90+60+270</f>
        <v>510</v>
      </c>
    </row>
    <row r="40" spans="1:8" x14ac:dyDescent="0.25">
      <c r="F40">
        <f>F39/F34</f>
        <v>0.64556962025316456</v>
      </c>
    </row>
  </sheetData>
  <mergeCells count="5">
    <mergeCell ref="A1:A3"/>
    <mergeCell ref="B1:B3"/>
    <mergeCell ref="D1:G1"/>
    <mergeCell ref="D2:D3"/>
    <mergeCell ref="E2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24" workbookViewId="0">
      <selection activeCell="A3" sqref="A3:G37"/>
    </sheetView>
  </sheetViews>
  <sheetFormatPr defaultRowHeight="15" x14ac:dyDescent="0.25"/>
  <cols>
    <col min="1" max="1" width="4.140625" bestFit="1" customWidth="1"/>
    <col min="2" max="2" width="10.140625" bestFit="1" customWidth="1"/>
    <col min="3" max="3" width="26.85546875" bestFit="1" customWidth="1"/>
    <col min="4" max="5" width="11.28515625" bestFit="1" customWidth="1"/>
    <col min="6" max="6" width="48.5703125" style="1" bestFit="1" customWidth="1"/>
    <col min="7" max="7" width="9.7109375" bestFit="1" customWidth="1"/>
  </cols>
  <sheetData>
    <row r="1" spans="1:7" ht="17.25" thickBot="1" x14ac:dyDescent="0.3">
      <c r="A1" s="637" t="s">
        <v>79</v>
      </c>
      <c r="B1" s="19" t="s">
        <v>80</v>
      </c>
      <c r="C1" s="637" t="s">
        <v>1</v>
      </c>
      <c r="D1" s="637" t="s">
        <v>2</v>
      </c>
      <c r="E1" s="637" t="s">
        <v>2</v>
      </c>
      <c r="F1" s="637" t="s">
        <v>81</v>
      </c>
      <c r="G1" s="637" t="s">
        <v>82</v>
      </c>
    </row>
    <row r="2" spans="1:7" ht="17.25" thickBot="1" x14ac:dyDescent="0.3">
      <c r="A2" s="690"/>
      <c r="B2" s="5" t="s">
        <v>83</v>
      </c>
      <c r="C2" s="690"/>
      <c r="D2" s="690"/>
      <c r="E2" s="690"/>
      <c r="F2" s="690"/>
      <c r="G2" s="690"/>
    </row>
    <row r="3" spans="1:7" ht="17.25" thickBot="1" x14ac:dyDescent="0.3">
      <c r="A3" s="6"/>
      <c r="B3" s="5"/>
      <c r="C3" s="7" t="s">
        <v>84</v>
      </c>
      <c r="D3" s="5">
        <v>18</v>
      </c>
      <c r="E3" s="51">
        <f>E4+E14</f>
        <v>18</v>
      </c>
      <c r="F3" s="5"/>
      <c r="G3" s="5"/>
    </row>
    <row r="4" spans="1:7" ht="17.25" thickBot="1" x14ac:dyDescent="0.3">
      <c r="A4" s="695" t="s">
        <v>85</v>
      </c>
      <c r="B4" s="696"/>
      <c r="C4" s="697"/>
      <c r="D4" s="5">
        <v>18</v>
      </c>
      <c r="E4" s="51">
        <f>SUM(E5:E13)</f>
        <v>18</v>
      </c>
      <c r="F4" s="5"/>
      <c r="G4" s="5"/>
    </row>
    <row r="5" spans="1:7" s="59" customFormat="1" ht="17.25" thickBot="1" x14ac:dyDescent="0.3">
      <c r="A5" s="56">
        <v>1</v>
      </c>
      <c r="B5" s="57" t="s">
        <v>17</v>
      </c>
      <c r="C5" s="58" t="s">
        <v>18</v>
      </c>
      <c r="D5" s="57" t="s">
        <v>86</v>
      </c>
      <c r="E5" s="57">
        <v>1</v>
      </c>
      <c r="F5" s="57"/>
      <c r="G5" s="57"/>
    </row>
    <row r="6" spans="1:7" s="59" customFormat="1" ht="17.25" thickBot="1" x14ac:dyDescent="0.3">
      <c r="A6" s="56">
        <v>2</v>
      </c>
      <c r="B6" s="57" t="s">
        <v>11</v>
      </c>
      <c r="C6" s="58" t="s">
        <v>12</v>
      </c>
      <c r="D6" s="57" t="s">
        <v>87</v>
      </c>
      <c r="E6" s="57">
        <v>2</v>
      </c>
      <c r="F6" s="57"/>
      <c r="G6" s="57"/>
    </row>
    <row r="7" spans="1:7" s="59" customFormat="1" ht="17.25" thickBot="1" x14ac:dyDescent="0.3">
      <c r="A7" s="56">
        <v>3</v>
      </c>
      <c r="B7" s="57" t="s">
        <v>22</v>
      </c>
      <c r="C7" s="58" t="s">
        <v>23</v>
      </c>
      <c r="D7" s="57" t="s">
        <v>86</v>
      </c>
      <c r="E7" s="57">
        <v>1</v>
      </c>
      <c r="F7" s="57"/>
      <c r="G7" s="57"/>
    </row>
    <row r="8" spans="1:7" ht="17.25" thickBot="1" x14ac:dyDescent="0.3">
      <c r="A8" s="8">
        <v>4</v>
      </c>
      <c r="B8" s="11" t="s">
        <v>31</v>
      </c>
      <c r="C8" s="9" t="s">
        <v>88</v>
      </c>
      <c r="D8" s="11" t="s">
        <v>89</v>
      </c>
      <c r="E8" s="11">
        <v>3</v>
      </c>
      <c r="F8" s="11"/>
      <c r="G8" s="11"/>
    </row>
    <row r="9" spans="1:7" ht="33.75" thickBot="1" x14ac:dyDescent="0.3">
      <c r="A9" s="8">
        <v>5</v>
      </c>
      <c r="B9" s="11" t="s">
        <v>36</v>
      </c>
      <c r="C9" s="9" t="s">
        <v>90</v>
      </c>
      <c r="D9" s="11" t="s">
        <v>87</v>
      </c>
      <c r="E9" s="11">
        <v>2</v>
      </c>
      <c r="F9" s="11"/>
      <c r="G9" s="11"/>
    </row>
    <row r="10" spans="1:7" ht="17.25" thickBot="1" x14ac:dyDescent="0.3">
      <c r="A10" s="8">
        <v>6</v>
      </c>
      <c r="B10" s="11" t="s">
        <v>34</v>
      </c>
      <c r="C10" s="20" t="s">
        <v>91</v>
      </c>
      <c r="D10" s="11" t="s">
        <v>87</v>
      </c>
      <c r="E10" s="11">
        <v>2</v>
      </c>
      <c r="F10" s="11"/>
      <c r="G10" s="11"/>
    </row>
    <row r="11" spans="1:7" ht="33.75" thickBot="1" x14ac:dyDescent="0.3">
      <c r="A11" s="8">
        <v>7</v>
      </c>
      <c r="B11" s="11" t="s">
        <v>46</v>
      </c>
      <c r="C11" s="9" t="s">
        <v>47</v>
      </c>
      <c r="D11" s="11" t="s">
        <v>89</v>
      </c>
      <c r="E11" s="11">
        <v>3</v>
      </c>
      <c r="F11" s="11"/>
      <c r="G11" s="11"/>
    </row>
    <row r="12" spans="1:7" ht="33.75" thickBot="1" x14ac:dyDescent="0.3">
      <c r="A12" s="8">
        <v>8</v>
      </c>
      <c r="B12" s="11" t="s">
        <v>50</v>
      </c>
      <c r="C12" s="20" t="s">
        <v>92</v>
      </c>
      <c r="D12" s="11" t="s">
        <v>93</v>
      </c>
      <c r="E12" s="11">
        <v>2</v>
      </c>
      <c r="F12" s="11"/>
      <c r="G12" s="11"/>
    </row>
    <row r="13" spans="1:7" ht="33.75" thickBot="1" x14ac:dyDescent="0.3">
      <c r="A13" s="8">
        <v>9</v>
      </c>
      <c r="B13" s="11" t="s">
        <v>56</v>
      </c>
      <c r="C13" s="9" t="s">
        <v>94</v>
      </c>
      <c r="D13" s="11" t="s">
        <v>93</v>
      </c>
      <c r="E13" s="11">
        <v>2</v>
      </c>
      <c r="F13" s="11"/>
      <c r="G13" s="11"/>
    </row>
    <row r="14" spans="1:7" ht="17.25" thickBot="1" x14ac:dyDescent="0.3">
      <c r="A14" s="695" t="s">
        <v>95</v>
      </c>
      <c r="B14" s="696"/>
      <c r="C14" s="697"/>
      <c r="D14" s="5">
        <v>0</v>
      </c>
      <c r="E14" s="21">
        <v>0</v>
      </c>
      <c r="F14" s="11"/>
      <c r="G14" s="11"/>
    </row>
    <row r="15" spans="1:7" ht="17.25" thickBot="1" x14ac:dyDescent="0.3">
      <c r="A15" s="6"/>
      <c r="B15" s="5"/>
      <c r="C15" s="7" t="s">
        <v>96</v>
      </c>
      <c r="D15" s="5">
        <v>15</v>
      </c>
      <c r="E15" s="51">
        <f>E16+E24</f>
        <v>15</v>
      </c>
      <c r="F15" s="5"/>
      <c r="G15" s="5"/>
    </row>
    <row r="16" spans="1:7" ht="17.25" thickBot="1" x14ac:dyDescent="0.3">
      <c r="A16" s="695" t="s">
        <v>85</v>
      </c>
      <c r="B16" s="696"/>
      <c r="C16" s="697"/>
      <c r="D16" s="5">
        <v>13</v>
      </c>
      <c r="E16" s="51">
        <f>SUM(E17:E23)</f>
        <v>13</v>
      </c>
      <c r="F16" s="5"/>
      <c r="G16" s="5"/>
    </row>
    <row r="17" spans="1:7" s="59" customFormat="1" ht="33.75" thickBot="1" x14ac:dyDescent="0.3">
      <c r="A17" s="56">
        <v>10</v>
      </c>
      <c r="B17" s="57" t="s">
        <v>20</v>
      </c>
      <c r="C17" s="58" t="s">
        <v>21</v>
      </c>
      <c r="D17" s="57" t="s">
        <v>86</v>
      </c>
      <c r="E17" s="57">
        <v>1</v>
      </c>
      <c r="F17" s="57"/>
      <c r="G17" s="57"/>
    </row>
    <row r="18" spans="1:7" s="59" customFormat="1" ht="17.25" thickBot="1" x14ac:dyDescent="0.3">
      <c r="A18" s="56">
        <v>11</v>
      </c>
      <c r="B18" s="57" t="s">
        <v>14</v>
      </c>
      <c r="C18" s="58" t="s">
        <v>15</v>
      </c>
      <c r="D18" s="57" t="s">
        <v>97</v>
      </c>
      <c r="E18" s="57">
        <v>1</v>
      </c>
      <c r="F18" s="57"/>
      <c r="G18" s="57"/>
    </row>
    <row r="19" spans="1:7" s="59" customFormat="1" ht="17.25" thickBot="1" x14ac:dyDescent="0.3">
      <c r="A19" s="56">
        <v>12</v>
      </c>
      <c r="B19" s="57" t="s">
        <v>24</v>
      </c>
      <c r="C19" s="58" t="s">
        <v>25</v>
      </c>
      <c r="D19" s="57" t="s">
        <v>98</v>
      </c>
      <c r="E19" s="57">
        <v>3</v>
      </c>
      <c r="F19" s="57"/>
      <c r="G19" s="57"/>
    </row>
    <row r="20" spans="1:7" ht="33.75" thickBot="1" x14ac:dyDescent="0.3">
      <c r="A20" s="8">
        <v>13</v>
      </c>
      <c r="B20" s="11" t="s">
        <v>44</v>
      </c>
      <c r="C20" s="20" t="s">
        <v>45</v>
      </c>
      <c r="D20" s="11" t="s">
        <v>87</v>
      </c>
      <c r="E20" s="11">
        <v>2</v>
      </c>
      <c r="F20" s="11"/>
      <c r="G20" s="11"/>
    </row>
    <row r="21" spans="1:7" ht="33.75" thickBot="1" x14ac:dyDescent="0.3">
      <c r="A21" s="8">
        <v>14</v>
      </c>
      <c r="B21" s="11" t="s">
        <v>53</v>
      </c>
      <c r="C21" s="9" t="s">
        <v>54</v>
      </c>
      <c r="D21" s="11" t="s">
        <v>99</v>
      </c>
      <c r="E21" s="11">
        <v>3</v>
      </c>
      <c r="F21" s="11"/>
      <c r="G21" s="11"/>
    </row>
    <row r="22" spans="1:7" ht="17.25" thickBot="1" x14ac:dyDescent="0.3">
      <c r="A22" s="698">
        <v>15</v>
      </c>
      <c r="B22" s="698" t="s">
        <v>58</v>
      </c>
      <c r="C22" s="700" t="s">
        <v>100</v>
      </c>
      <c r="D22" s="698" t="s">
        <v>99</v>
      </c>
      <c r="E22" s="698">
        <v>3</v>
      </c>
      <c r="F22" s="11" t="s">
        <v>101</v>
      </c>
      <c r="G22" s="698"/>
    </row>
    <row r="23" spans="1:7" ht="17.25" thickBot="1" x14ac:dyDescent="0.3">
      <c r="A23" s="699"/>
      <c r="B23" s="699"/>
      <c r="C23" s="701"/>
      <c r="D23" s="699"/>
      <c r="E23" s="699"/>
      <c r="F23" s="11" t="s">
        <v>102</v>
      </c>
      <c r="G23" s="699"/>
    </row>
    <row r="24" spans="1:7" ht="17.25" thickBot="1" x14ac:dyDescent="0.3">
      <c r="A24" s="695" t="s">
        <v>103</v>
      </c>
      <c r="B24" s="696"/>
      <c r="C24" s="697"/>
      <c r="D24" s="5">
        <v>2</v>
      </c>
      <c r="E24" s="21">
        <v>2</v>
      </c>
      <c r="F24" s="5"/>
      <c r="G24" s="5"/>
    </row>
    <row r="25" spans="1:7" ht="33.75" thickBot="1" x14ac:dyDescent="0.3">
      <c r="A25" s="8">
        <v>17</v>
      </c>
      <c r="B25" s="11" t="s">
        <v>70</v>
      </c>
      <c r="C25" s="9" t="s">
        <v>71</v>
      </c>
      <c r="D25" s="11" t="s">
        <v>87</v>
      </c>
      <c r="E25" s="11">
        <v>2</v>
      </c>
      <c r="F25" s="11"/>
      <c r="G25" s="11"/>
    </row>
    <row r="26" spans="1:7" ht="33.75" thickBot="1" x14ac:dyDescent="0.3">
      <c r="A26" s="8">
        <v>16</v>
      </c>
      <c r="B26" s="11" t="s">
        <v>74</v>
      </c>
      <c r="C26" s="9" t="s">
        <v>75</v>
      </c>
      <c r="D26" s="11" t="s">
        <v>87</v>
      </c>
      <c r="E26" s="11">
        <v>2</v>
      </c>
      <c r="F26" s="11" t="s">
        <v>102</v>
      </c>
      <c r="G26" s="11"/>
    </row>
    <row r="27" spans="1:7" ht="17.25" thickBot="1" x14ac:dyDescent="0.3">
      <c r="A27" s="8"/>
      <c r="B27" s="11"/>
      <c r="C27" s="7" t="s">
        <v>104</v>
      </c>
      <c r="D27" s="5">
        <v>12</v>
      </c>
      <c r="E27" s="51">
        <f>E28+E35</f>
        <v>12</v>
      </c>
      <c r="F27" s="11"/>
      <c r="G27" s="11"/>
    </row>
    <row r="28" spans="1:7" ht="17.25" thickBot="1" x14ac:dyDescent="0.3">
      <c r="A28" s="695" t="s">
        <v>85</v>
      </c>
      <c r="B28" s="696"/>
      <c r="C28" s="697"/>
      <c r="D28" s="5">
        <v>10</v>
      </c>
      <c r="E28" s="51">
        <f>SUM(E29:E34)</f>
        <v>10</v>
      </c>
      <c r="F28" s="5"/>
      <c r="G28" s="5"/>
    </row>
    <row r="29" spans="1:7" ht="17.25" thickBot="1" x14ac:dyDescent="0.3">
      <c r="A29" s="8">
        <v>18</v>
      </c>
      <c r="B29" s="11" t="s">
        <v>38</v>
      </c>
      <c r="C29" s="9" t="s">
        <v>39</v>
      </c>
      <c r="D29" s="11" t="s">
        <v>87</v>
      </c>
      <c r="E29" s="11">
        <v>2</v>
      </c>
      <c r="F29" s="11" t="s">
        <v>105</v>
      </c>
      <c r="G29" s="11"/>
    </row>
    <row r="30" spans="1:7" ht="17.25" thickBot="1" x14ac:dyDescent="0.3">
      <c r="A30" s="8">
        <v>19</v>
      </c>
      <c r="B30" s="11" t="s">
        <v>40</v>
      </c>
      <c r="C30" s="9" t="s">
        <v>41</v>
      </c>
      <c r="D30" s="11" t="s">
        <v>87</v>
      </c>
      <c r="E30" s="11">
        <v>2</v>
      </c>
      <c r="F30" s="11" t="s">
        <v>105</v>
      </c>
      <c r="G30" s="11"/>
    </row>
    <row r="31" spans="1:7" ht="33.75" thickBot="1" x14ac:dyDescent="0.3">
      <c r="A31" s="8">
        <v>20</v>
      </c>
      <c r="B31" s="11" t="s">
        <v>48</v>
      </c>
      <c r="C31" s="16" t="s">
        <v>49</v>
      </c>
      <c r="D31" s="11" t="s">
        <v>89</v>
      </c>
      <c r="E31" s="11">
        <v>3</v>
      </c>
      <c r="F31" s="11" t="s">
        <v>33</v>
      </c>
      <c r="G31" s="11"/>
    </row>
    <row r="32" spans="1:7" ht="17.25" thickBot="1" x14ac:dyDescent="0.3">
      <c r="A32" s="8">
        <v>21</v>
      </c>
      <c r="B32" s="11" t="s">
        <v>65</v>
      </c>
      <c r="C32" s="9" t="s">
        <v>66</v>
      </c>
      <c r="D32" s="11" t="s">
        <v>106</v>
      </c>
      <c r="E32" s="11">
        <v>1</v>
      </c>
      <c r="F32" s="11"/>
      <c r="G32" s="11"/>
    </row>
    <row r="33" spans="1:7" ht="17.25" thickBot="1" x14ac:dyDescent="0.3">
      <c r="A33" s="698">
        <v>22</v>
      </c>
      <c r="B33" s="698" t="s">
        <v>60</v>
      </c>
      <c r="C33" s="700" t="s">
        <v>107</v>
      </c>
      <c r="D33" s="698" t="s">
        <v>93</v>
      </c>
      <c r="E33" s="698">
        <v>2</v>
      </c>
      <c r="F33" s="11" t="s">
        <v>101</v>
      </c>
      <c r="G33" s="698"/>
    </row>
    <row r="34" spans="1:7" ht="17.25" thickBot="1" x14ac:dyDescent="0.3">
      <c r="A34" s="699"/>
      <c r="B34" s="699"/>
      <c r="C34" s="701"/>
      <c r="D34" s="699"/>
      <c r="E34" s="699"/>
      <c r="F34" s="11" t="s">
        <v>102</v>
      </c>
      <c r="G34" s="699"/>
    </row>
    <row r="35" spans="1:7" ht="17.25" thickBot="1" x14ac:dyDescent="0.3">
      <c r="A35" s="695" t="s">
        <v>103</v>
      </c>
      <c r="B35" s="696"/>
      <c r="C35" s="697"/>
      <c r="D35" s="5">
        <v>2</v>
      </c>
      <c r="E35" s="21">
        <v>2</v>
      </c>
      <c r="F35" s="5"/>
      <c r="G35" s="5"/>
    </row>
    <row r="36" spans="1:7" ht="17.25" thickBot="1" x14ac:dyDescent="0.3">
      <c r="A36" s="8">
        <v>23</v>
      </c>
      <c r="B36" s="11" t="s">
        <v>72</v>
      </c>
      <c r="C36" s="9" t="s">
        <v>73</v>
      </c>
      <c r="D36" s="11" t="s">
        <v>87</v>
      </c>
      <c r="E36" s="11">
        <v>2</v>
      </c>
      <c r="F36" s="11"/>
      <c r="G36" s="11"/>
    </row>
    <row r="37" spans="1:7" ht="33.75" thickBot="1" x14ac:dyDescent="0.3">
      <c r="A37" s="8">
        <v>24</v>
      </c>
      <c r="B37" s="11" t="s">
        <v>76</v>
      </c>
      <c r="C37" s="9" t="s">
        <v>77</v>
      </c>
      <c r="D37" s="11" t="s">
        <v>87</v>
      </c>
      <c r="E37" s="11">
        <v>2</v>
      </c>
      <c r="F37" s="11"/>
      <c r="G37" s="11"/>
    </row>
    <row r="38" spans="1:7" ht="17.25" thickBot="1" x14ac:dyDescent="0.3">
      <c r="A38" s="651" t="s">
        <v>78</v>
      </c>
      <c r="B38" s="647"/>
      <c r="C38" s="688"/>
      <c r="D38" s="5">
        <v>45</v>
      </c>
      <c r="E38" s="51">
        <f>SUM(E3,E15,E27)</f>
        <v>45</v>
      </c>
      <c r="F38" s="5"/>
      <c r="G38" s="5"/>
    </row>
  </sheetData>
  <mergeCells count="25">
    <mergeCell ref="A35:C35"/>
    <mergeCell ref="A38:C38"/>
    <mergeCell ref="G22:G23"/>
    <mergeCell ref="A24:C24"/>
    <mergeCell ref="A28:C28"/>
    <mergeCell ref="A33:A34"/>
    <mergeCell ref="B33:B34"/>
    <mergeCell ref="C33:C34"/>
    <mergeCell ref="D33:D34"/>
    <mergeCell ref="G33:G34"/>
    <mergeCell ref="D22:D23"/>
    <mergeCell ref="E22:E23"/>
    <mergeCell ref="E33:E34"/>
    <mergeCell ref="G1:G2"/>
    <mergeCell ref="A14:C14"/>
    <mergeCell ref="A16:C16"/>
    <mergeCell ref="A22:A23"/>
    <mergeCell ref="B22:B23"/>
    <mergeCell ref="C22:C23"/>
    <mergeCell ref="E1:E2"/>
    <mergeCell ref="A4:C4"/>
    <mergeCell ref="A1:A2"/>
    <mergeCell ref="C1:C2"/>
    <mergeCell ref="D1:D2"/>
    <mergeCell ref="F1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97"/>
  <sheetViews>
    <sheetView topLeftCell="A84" workbookViewId="0">
      <selection activeCell="B95" sqref="B95:C96"/>
    </sheetView>
  </sheetViews>
  <sheetFormatPr defaultRowHeight="15" x14ac:dyDescent="0.25"/>
  <cols>
    <col min="1" max="1" width="15.5703125" bestFit="1" customWidth="1"/>
    <col min="2" max="2" width="47.7109375" customWidth="1"/>
    <col min="3" max="3" width="9.7109375" style="2" customWidth="1"/>
    <col min="4" max="4" width="9" style="2" customWidth="1"/>
    <col min="5" max="5" width="9.42578125" customWidth="1"/>
    <col min="6" max="6" width="7.85546875" customWidth="1"/>
    <col min="7" max="7" width="10" customWidth="1"/>
    <col min="8" max="8" width="7.5703125" customWidth="1"/>
    <col min="9" max="9" width="30.28515625" customWidth="1"/>
    <col min="10" max="10" width="9.140625" customWidth="1"/>
    <col min="11" max="11" width="48.28515625" style="289" customWidth="1"/>
  </cols>
  <sheetData>
    <row r="1" spans="1:11" s="3" customFormat="1" ht="17.25" thickBot="1" x14ac:dyDescent="0.3">
      <c r="A1" s="673" t="s">
        <v>0</v>
      </c>
      <c r="B1" s="673" t="s">
        <v>1</v>
      </c>
      <c r="C1" s="676" t="s">
        <v>2</v>
      </c>
      <c r="D1" s="677"/>
      <c r="E1" s="682" t="s">
        <v>3</v>
      </c>
      <c r="F1" s="683"/>
      <c r="G1" s="683"/>
      <c r="H1" s="672"/>
      <c r="K1" s="702" t="s">
        <v>242</v>
      </c>
    </row>
    <row r="2" spans="1:11" s="3" customFormat="1" ht="8.25" customHeight="1" thickBot="1" x14ac:dyDescent="0.3">
      <c r="A2" s="674"/>
      <c r="B2" s="674"/>
      <c r="C2" s="678"/>
      <c r="D2" s="679"/>
      <c r="E2" s="684" t="s">
        <v>4</v>
      </c>
      <c r="F2" s="671" t="s">
        <v>5</v>
      </c>
      <c r="G2" s="683"/>
      <c r="H2" s="672"/>
      <c r="K2" s="702"/>
    </row>
    <row r="3" spans="1:11" s="3" customFormat="1" ht="5.25" hidden="1" customHeight="1" thickBot="1" x14ac:dyDescent="0.3">
      <c r="A3" s="675"/>
      <c r="B3" s="675"/>
      <c r="C3" s="680"/>
      <c r="D3" s="681"/>
      <c r="E3" s="685"/>
      <c r="F3" s="23" t="s">
        <v>6</v>
      </c>
      <c r="G3" s="23" t="s">
        <v>7</v>
      </c>
      <c r="H3" s="23" t="s">
        <v>8</v>
      </c>
      <c r="K3" s="702"/>
    </row>
    <row r="4" spans="1:11" s="4" customFormat="1" ht="17.25" hidden="1" thickBot="1" x14ac:dyDescent="0.3">
      <c r="A4" s="75" t="s">
        <v>139</v>
      </c>
      <c r="B4" s="76" t="s">
        <v>140</v>
      </c>
      <c r="C4" s="78">
        <v>3</v>
      </c>
      <c r="D4" s="78" t="s">
        <v>26</v>
      </c>
      <c r="E4" s="78">
        <v>40</v>
      </c>
      <c r="F4" s="78">
        <v>14</v>
      </c>
      <c r="G4" s="78">
        <v>24</v>
      </c>
      <c r="H4" s="83">
        <v>2</v>
      </c>
      <c r="I4" s="74" t="s">
        <v>10</v>
      </c>
      <c r="J4" s="74"/>
      <c r="K4" s="272"/>
    </row>
    <row r="5" spans="1:11" s="4" customFormat="1" ht="17.25" hidden="1" thickBot="1" x14ac:dyDescent="0.3">
      <c r="A5" s="75" t="s">
        <v>141</v>
      </c>
      <c r="B5" s="76" t="s">
        <v>142</v>
      </c>
      <c r="C5" s="78">
        <v>3</v>
      </c>
      <c r="D5" s="78" t="s">
        <v>26</v>
      </c>
      <c r="E5" s="78">
        <v>40</v>
      </c>
      <c r="F5" s="78">
        <v>14</v>
      </c>
      <c r="G5" s="78">
        <v>24</v>
      </c>
      <c r="H5" s="83">
        <v>2</v>
      </c>
      <c r="I5" s="74" t="s">
        <v>10</v>
      </c>
      <c r="J5" s="74"/>
      <c r="K5" s="272"/>
    </row>
    <row r="6" spans="1:11" s="4" customFormat="1" ht="17.25" hidden="1" thickBot="1" x14ac:dyDescent="0.3">
      <c r="A6" s="75" t="s">
        <v>143</v>
      </c>
      <c r="B6" s="76" t="s">
        <v>144</v>
      </c>
      <c r="C6" s="78">
        <v>2</v>
      </c>
      <c r="D6" s="78" t="s">
        <v>117</v>
      </c>
      <c r="E6" s="78">
        <v>40</v>
      </c>
      <c r="F6" s="78">
        <v>14</v>
      </c>
      <c r="G6" s="78">
        <v>24</v>
      </c>
      <c r="H6" s="83">
        <v>2</v>
      </c>
      <c r="I6" s="74" t="s">
        <v>10</v>
      </c>
      <c r="J6" s="74"/>
      <c r="K6" s="272"/>
    </row>
    <row r="7" spans="1:11" s="4" customFormat="1" ht="17.25" hidden="1" thickBot="1" x14ac:dyDescent="0.3">
      <c r="A7" s="75" t="s">
        <v>134</v>
      </c>
      <c r="B7" s="76" t="s">
        <v>18</v>
      </c>
      <c r="C7" s="78">
        <v>2</v>
      </c>
      <c r="D7" s="78" t="s">
        <v>52</v>
      </c>
      <c r="E7" s="78">
        <v>60</v>
      </c>
      <c r="F7" s="78">
        <v>5</v>
      </c>
      <c r="G7" s="78">
        <v>51</v>
      </c>
      <c r="H7" s="83">
        <v>4</v>
      </c>
      <c r="I7" s="74" t="s">
        <v>10</v>
      </c>
      <c r="J7" s="74"/>
      <c r="K7" s="272"/>
    </row>
    <row r="8" spans="1:11" s="4" customFormat="1" ht="17.25" hidden="1" thickBot="1" x14ac:dyDescent="0.3">
      <c r="A8" s="75" t="s">
        <v>135</v>
      </c>
      <c r="B8" s="76" t="s">
        <v>136</v>
      </c>
      <c r="C8" s="78">
        <v>4</v>
      </c>
      <c r="D8" s="78" t="s">
        <v>132</v>
      </c>
      <c r="E8" s="78">
        <v>75</v>
      </c>
      <c r="F8" s="78">
        <v>36</v>
      </c>
      <c r="G8" s="78">
        <v>35</v>
      </c>
      <c r="H8" s="83">
        <v>4</v>
      </c>
      <c r="I8" s="74" t="s">
        <v>10</v>
      </c>
      <c r="J8" s="74"/>
      <c r="K8" s="272"/>
    </row>
    <row r="9" spans="1:11" s="4" customFormat="1" ht="17.25" hidden="1" thickBot="1" x14ac:dyDescent="0.3">
      <c r="A9" s="79" t="s">
        <v>17</v>
      </c>
      <c r="B9" s="80" t="s">
        <v>18</v>
      </c>
      <c r="C9" s="82">
        <v>1</v>
      </c>
      <c r="D9" s="82" t="s">
        <v>19</v>
      </c>
      <c r="E9" s="82">
        <v>30</v>
      </c>
      <c r="F9" s="82">
        <v>1</v>
      </c>
      <c r="G9" s="82">
        <v>27</v>
      </c>
      <c r="H9" s="85">
        <v>2</v>
      </c>
      <c r="I9" s="1" t="s">
        <v>10</v>
      </c>
      <c r="J9" s="1" t="s">
        <v>202</v>
      </c>
      <c r="K9" s="272"/>
    </row>
    <row r="10" spans="1:11" s="4" customFormat="1" ht="17.25" hidden="1" thickBot="1" x14ac:dyDescent="0.3">
      <c r="A10" s="79" t="s">
        <v>24</v>
      </c>
      <c r="B10" s="80" t="s">
        <v>25</v>
      </c>
      <c r="C10" s="82">
        <v>3</v>
      </c>
      <c r="D10" s="82" t="s">
        <v>26</v>
      </c>
      <c r="E10" s="82">
        <v>40</v>
      </c>
      <c r="F10" s="82">
        <v>14</v>
      </c>
      <c r="G10" s="82">
        <v>24</v>
      </c>
      <c r="H10" s="85">
        <v>2</v>
      </c>
      <c r="I10" s="1" t="s">
        <v>10</v>
      </c>
      <c r="J10" s="1" t="s">
        <v>202</v>
      </c>
      <c r="K10" s="272"/>
    </row>
    <row r="11" spans="1:11" s="4" customFormat="1" ht="17.25" hidden="1" thickBot="1" x14ac:dyDescent="0.3">
      <c r="A11" s="79" t="s">
        <v>20</v>
      </c>
      <c r="B11" s="80" t="s">
        <v>21</v>
      </c>
      <c r="C11" s="82">
        <v>1</v>
      </c>
      <c r="D11" s="82" t="s">
        <v>19</v>
      </c>
      <c r="E11" s="82">
        <v>30</v>
      </c>
      <c r="F11" s="82">
        <v>15</v>
      </c>
      <c r="G11" s="82">
        <v>14</v>
      </c>
      <c r="H11" s="85">
        <v>1</v>
      </c>
      <c r="I11" s="1" t="s">
        <v>10</v>
      </c>
      <c r="J11" s="1" t="s">
        <v>202</v>
      </c>
      <c r="K11" s="272"/>
    </row>
    <row r="12" spans="1:11" s="4" customFormat="1" ht="17.25" hidden="1" thickBot="1" x14ac:dyDescent="0.3">
      <c r="A12" s="75" t="s">
        <v>131</v>
      </c>
      <c r="B12" s="76" t="s">
        <v>12</v>
      </c>
      <c r="C12" s="78">
        <v>4</v>
      </c>
      <c r="D12" s="78" t="s">
        <v>132</v>
      </c>
      <c r="E12" s="78">
        <v>75</v>
      </c>
      <c r="F12" s="78">
        <v>41</v>
      </c>
      <c r="G12" s="78">
        <v>29</v>
      </c>
      <c r="H12" s="83">
        <v>5</v>
      </c>
      <c r="I12" s="74" t="s">
        <v>10</v>
      </c>
      <c r="J12" s="74"/>
      <c r="K12" s="272"/>
    </row>
    <row r="13" spans="1:11" s="4" customFormat="1" ht="17.25" hidden="1" thickBot="1" x14ac:dyDescent="0.3">
      <c r="A13" s="75" t="s">
        <v>133</v>
      </c>
      <c r="B13" s="76" t="s">
        <v>15</v>
      </c>
      <c r="C13" s="78">
        <v>2</v>
      </c>
      <c r="D13" s="78" t="s">
        <v>13</v>
      </c>
      <c r="E13" s="78">
        <v>30</v>
      </c>
      <c r="F13" s="78">
        <v>18</v>
      </c>
      <c r="G13" s="78">
        <v>10</v>
      </c>
      <c r="H13" s="83">
        <v>2</v>
      </c>
      <c r="I13" s="74" t="s">
        <v>10</v>
      </c>
      <c r="J13" s="74"/>
      <c r="K13" s="272"/>
    </row>
    <row r="14" spans="1:11" s="4" customFormat="1" ht="17.25" hidden="1" thickBot="1" x14ac:dyDescent="0.3">
      <c r="A14" s="79" t="s">
        <v>14</v>
      </c>
      <c r="B14" s="80" t="s">
        <v>15</v>
      </c>
      <c r="C14" s="82">
        <v>1</v>
      </c>
      <c r="D14" s="82" t="s">
        <v>16</v>
      </c>
      <c r="E14" s="82">
        <v>15</v>
      </c>
      <c r="F14" s="82">
        <v>9</v>
      </c>
      <c r="G14" s="82">
        <v>5</v>
      </c>
      <c r="H14" s="85">
        <v>1</v>
      </c>
      <c r="I14" s="1" t="s">
        <v>10</v>
      </c>
      <c r="J14" s="1" t="s">
        <v>202</v>
      </c>
      <c r="K14" s="272"/>
    </row>
    <row r="15" spans="1:11" s="4" customFormat="1" ht="17.25" hidden="1" thickBot="1" x14ac:dyDescent="0.3">
      <c r="A15" s="79" t="s">
        <v>11</v>
      </c>
      <c r="B15" s="80" t="s">
        <v>12</v>
      </c>
      <c r="C15" s="82">
        <v>2</v>
      </c>
      <c r="D15" s="82" t="s">
        <v>13</v>
      </c>
      <c r="E15" s="82">
        <v>45</v>
      </c>
      <c r="F15" s="82">
        <v>26</v>
      </c>
      <c r="G15" s="82">
        <v>16</v>
      </c>
      <c r="H15" s="85">
        <v>3</v>
      </c>
      <c r="I15" s="1" t="s">
        <v>10</v>
      </c>
      <c r="J15" s="1" t="s">
        <v>202</v>
      </c>
      <c r="K15" s="272"/>
    </row>
    <row r="16" spans="1:11" s="4" customFormat="1" ht="17.25" hidden="1" thickBot="1" x14ac:dyDescent="0.3">
      <c r="A16" s="75" t="s">
        <v>145</v>
      </c>
      <c r="B16" s="76" t="s">
        <v>125</v>
      </c>
      <c r="C16" s="78">
        <v>4</v>
      </c>
      <c r="D16" s="78" t="s">
        <v>112</v>
      </c>
      <c r="E16" s="78">
        <v>60</v>
      </c>
      <c r="F16" s="78">
        <v>55</v>
      </c>
      <c r="G16" s="86"/>
      <c r="H16" s="83">
        <v>5</v>
      </c>
      <c r="I16" s="74" t="s">
        <v>10</v>
      </c>
      <c r="J16" s="74"/>
      <c r="K16" s="272"/>
    </row>
    <row r="17" spans="1:11" s="4" customFormat="1" ht="17.25" hidden="1" thickBot="1" x14ac:dyDescent="0.3">
      <c r="A17" s="75" t="s">
        <v>137</v>
      </c>
      <c r="B17" s="76" t="s">
        <v>23</v>
      </c>
      <c r="C17" s="78">
        <v>4</v>
      </c>
      <c r="D17" s="78" t="s">
        <v>138</v>
      </c>
      <c r="E17" s="78">
        <v>75</v>
      </c>
      <c r="F17" s="78">
        <v>15</v>
      </c>
      <c r="G17" s="78">
        <v>58</v>
      </c>
      <c r="H17" s="83">
        <v>2</v>
      </c>
      <c r="I17" s="74" t="s">
        <v>10</v>
      </c>
      <c r="J17" s="74"/>
      <c r="K17" s="272"/>
    </row>
    <row r="18" spans="1:11" s="4" customFormat="1" ht="17.25" hidden="1" thickBot="1" x14ac:dyDescent="0.3">
      <c r="A18" s="79" t="s">
        <v>22</v>
      </c>
      <c r="B18" s="80" t="s">
        <v>23</v>
      </c>
      <c r="C18" s="82">
        <v>1</v>
      </c>
      <c r="D18" s="82" t="s">
        <v>19</v>
      </c>
      <c r="E18" s="82">
        <v>30</v>
      </c>
      <c r="F18" s="82"/>
      <c r="G18" s="82">
        <v>29</v>
      </c>
      <c r="H18" s="85">
        <v>1</v>
      </c>
      <c r="I18" s="1" t="s">
        <v>10</v>
      </c>
      <c r="J18" s="1" t="s">
        <v>202</v>
      </c>
      <c r="K18" s="272"/>
    </row>
    <row r="19" spans="1:11" s="98" customFormat="1" ht="17.25" thickBot="1" x14ac:dyDescent="0.3">
      <c r="A19" s="93"/>
      <c r="B19" s="94"/>
      <c r="C19" s="95"/>
      <c r="D19" s="95"/>
      <c r="E19" s="95"/>
      <c r="F19" s="95"/>
      <c r="G19" s="95"/>
      <c r="H19" s="96"/>
      <c r="I19" s="97"/>
      <c r="J19" s="97"/>
      <c r="K19" s="273"/>
    </row>
    <row r="20" spans="1:11" s="4" customFormat="1" ht="17.25" hidden="1" thickBot="1" x14ac:dyDescent="0.3">
      <c r="A20" s="66" t="s">
        <v>207</v>
      </c>
      <c r="B20" s="63" t="s">
        <v>108</v>
      </c>
      <c r="C20" s="64">
        <v>2</v>
      </c>
      <c r="D20" s="101"/>
      <c r="E20" s="64">
        <v>30</v>
      </c>
      <c r="F20" s="64">
        <v>28</v>
      </c>
      <c r="G20" s="91"/>
      <c r="H20" s="99">
        <v>2</v>
      </c>
      <c r="I20" s="100" t="s">
        <v>122</v>
      </c>
      <c r="K20" s="274"/>
    </row>
    <row r="21" spans="1:11" s="4" customFormat="1" ht="17.25" hidden="1" thickBot="1" x14ac:dyDescent="0.3">
      <c r="A21" s="66" t="s">
        <v>210</v>
      </c>
      <c r="B21" s="63" t="s">
        <v>21</v>
      </c>
      <c r="C21" s="64" t="s">
        <v>237</v>
      </c>
      <c r="D21" s="101"/>
      <c r="E21" s="64">
        <v>120</v>
      </c>
      <c r="F21" s="64">
        <v>43</v>
      </c>
      <c r="G21" s="64">
        <v>75</v>
      </c>
      <c r="H21" s="99">
        <v>2</v>
      </c>
      <c r="I21" s="100" t="s">
        <v>122</v>
      </c>
      <c r="K21" s="274"/>
    </row>
    <row r="22" spans="1:11" s="4" customFormat="1" ht="17.25" hidden="1" thickBot="1" x14ac:dyDescent="0.3">
      <c r="A22" s="66" t="s">
        <v>209</v>
      </c>
      <c r="B22" s="63" t="s">
        <v>18</v>
      </c>
      <c r="C22" s="64">
        <v>1</v>
      </c>
      <c r="D22" s="101"/>
      <c r="E22" s="64">
        <v>30</v>
      </c>
      <c r="F22" s="91"/>
      <c r="G22" s="64">
        <v>30</v>
      </c>
      <c r="H22" s="104"/>
      <c r="I22" s="100" t="s">
        <v>122</v>
      </c>
      <c r="K22" s="274"/>
    </row>
    <row r="23" spans="1:11" s="4" customFormat="1" ht="17.25" hidden="1" thickBot="1" x14ac:dyDescent="0.3">
      <c r="A23" s="61"/>
      <c r="B23" s="63" t="s">
        <v>125</v>
      </c>
      <c r="C23" s="64">
        <v>3</v>
      </c>
      <c r="D23" s="101"/>
      <c r="E23" s="64">
        <v>45</v>
      </c>
      <c r="F23" s="64">
        <v>43</v>
      </c>
      <c r="G23" s="91"/>
      <c r="H23" s="99">
        <v>2</v>
      </c>
      <c r="I23" s="100" t="s">
        <v>122</v>
      </c>
      <c r="K23" s="274"/>
    </row>
    <row r="24" spans="1:11" s="4" customFormat="1" ht="17.25" hidden="1" thickBot="1" x14ac:dyDescent="0.3">
      <c r="A24" s="66"/>
      <c r="B24" s="63" t="s">
        <v>124</v>
      </c>
      <c r="C24" s="64">
        <v>4</v>
      </c>
      <c r="D24" s="101"/>
      <c r="E24" s="64">
        <v>60</v>
      </c>
      <c r="F24" s="64">
        <v>58</v>
      </c>
      <c r="G24" s="91"/>
      <c r="H24" s="99">
        <v>2</v>
      </c>
      <c r="I24" s="100" t="s">
        <v>122</v>
      </c>
      <c r="K24" s="274"/>
    </row>
    <row r="25" spans="1:11" s="4" customFormat="1" ht="17.25" hidden="1" thickBot="1" x14ac:dyDescent="0.3">
      <c r="A25" s="66" t="s">
        <v>208</v>
      </c>
      <c r="B25" s="63" t="s">
        <v>15</v>
      </c>
      <c r="C25" s="64">
        <v>1</v>
      </c>
      <c r="D25" s="101"/>
      <c r="E25" s="64">
        <v>15</v>
      </c>
      <c r="F25" s="64">
        <v>13</v>
      </c>
      <c r="G25" s="91"/>
      <c r="H25" s="99">
        <v>2</v>
      </c>
      <c r="I25" s="100" t="s">
        <v>122</v>
      </c>
      <c r="K25" s="274"/>
    </row>
    <row r="26" spans="1:11" s="4" customFormat="1" ht="17.25" hidden="1" thickBot="1" x14ac:dyDescent="0.3">
      <c r="A26" s="66"/>
      <c r="B26" s="63" t="s">
        <v>123</v>
      </c>
      <c r="C26" s="64" t="s">
        <v>203</v>
      </c>
      <c r="D26" s="101"/>
      <c r="E26" s="64">
        <v>90</v>
      </c>
      <c r="F26" s="64">
        <v>28</v>
      </c>
      <c r="G26" s="64">
        <v>60</v>
      </c>
      <c r="H26" s="99">
        <v>2</v>
      </c>
      <c r="I26" s="100" t="s">
        <v>122</v>
      </c>
      <c r="K26" s="274"/>
    </row>
    <row r="27" spans="1:11" s="98" customFormat="1" ht="17.25" thickBot="1" x14ac:dyDescent="0.3">
      <c r="A27" s="105"/>
      <c r="B27" s="106"/>
      <c r="C27" s="107"/>
      <c r="D27" s="108"/>
      <c r="E27" s="107"/>
      <c r="F27" s="107"/>
      <c r="G27" s="107"/>
      <c r="H27" s="109"/>
      <c r="I27" s="110"/>
      <c r="K27" s="273"/>
    </row>
    <row r="28" spans="1:11" s="126" customFormat="1" ht="17.25" thickBot="1" x14ac:dyDescent="0.3">
      <c r="A28" s="120" t="s">
        <v>187</v>
      </c>
      <c r="B28" s="121" t="s">
        <v>188</v>
      </c>
      <c r="C28" s="130">
        <v>6</v>
      </c>
      <c r="D28" s="123" t="s">
        <v>64</v>
      </c>
      <c r="E28" s="129">
        <v>270</v>
      </c>
      <c r="F28" s="121"/>
      <c r="G28" s="122">
        <v>270</v>
      </c>
      <c r="H28" s="121"/>
      <c r="I28" s="249" t="s">
        <v>43</v>
      </c>
      <c r="J28" s="119"/>
      <c r="K28" s="703" t="s">
        <v>243</v>
      </c>
    </row>
    <row r="29" spans="1:11" s="126" customFormat="1" ht="17.25" thickBot="1" x14ac:dyDescent="0.3">
      <c r="A29" s="250" t="s">
        <v>62</v>
      </c>
      <c r="B29" s="251" t="s">
        <v>63</v>
      </c>
      <c r="C29" s="252">
        <v>6</v>
      </c>
      <c r="D29" s="253" t="s">
        <v>64</v>
      </c>
      <c r="E29" s="254">
        <v>270</v>
      </c>
      <c r="F29" s="251"/>
      <c r="G29" s="255">
        <v>270</v>
      </c>
      <c r="H29" s="251"/>
      <c r="I29" s="114" t="s">
        <v>43</v>
      </c>
      <c r="J29" s="126" t="s">
        <v>202</v>
      </c>
      <c r="K29" s="704"/>
    </row>
    <row r="30" spans="1:11" s="126" customFormat="1" ht="17.25" thickBot="1" x14ac:dyDescent="0.3">
      <c r="A30" s="111" t="s">
        <v>231</v>
      </c>
      <c r="B30" s="112" t="s">
        <v>232</v>
      </c>
      <c r="C30" s="113">
        <v>1</v>
      </c>
      <c r="D30" s="128"/>
      <c r="E30" s="115">
        <v>45</v>
      </c>
      <c r="F30" s="116"/>
      <c r="G30" s="115">
        <v>45</v>
      </c>
      <c r="H30" s="116"/>
      <c r="I30" s="256" t="s">
        <v>127</v>
      </c>
      <c r="J30" s="118"/>
      <c r="K30" s="704"/>
    </row>
    <row r="31" spans="1:11" s="126" customFormat="1" ht="17.25" thickBot="1" x14ac:dyDescent="0.3">
      <c r="A31" s="120" t="s">
        <v>182</v>
      </c>
      <c r="B31" s="121" t="s">
        <v>183</v>
      </c>
      <c r="C31" s="130">
        <v>1</v>
      </c>
      <c r="D31" s="123" t="s">
        <v>67</v>
      </c>
      <c r="E31" s="122">
        <v>45</v>
      </c>
      <c r="F31" s="121"/>
      <c r="G31" s="122">
        <v>45</v>
      </c>
      <c r="H31" s="121"/>
      <c r="I31" s="249" t="s">
        <v>43</v>
      </c>
      <c r="J31" s="119"/>
      <c r="K31" s="704"/>
    </row>
    <row r="32" spans="1:11" s="4" customFormat="1" ht="17.25" thickBot="1" x14ac:dyDescent="0.3">
      <c r="A32" s="111" t="s">
        <v>222</v>
      </c>
      <c r="B32" s="112" t="s">
        <v>128</v>
      </c>
      <c r="C32" s="115">
        <v>3</v>
      </c>
      <c r="D32" s="114"/>
      <c r="E32" s="115">
        <v>45</v>
      </c>
      <c r="F32" s="115">
        <v>43</v>
      </c>
      <c r="G32" s="116"/>
      <c r="H32" s="132">
        <v>2</v>
      </c>
      <c r="I32" s="117" t="s">
        <v>127</v>
      </c>
      <c r="J32" s="118"/>
      <c r="K32" s="704"/>
    </row>
    <row r="33" spans="1:11" s="4" customFormat="1" ht="17.25" thickBot="1" x14ac:dyDescent="0.3">
      <c r="A33" s="120" t="s">
        <v>155</v>
      </c>
      <c r="B33" s="121" t="s">
        <v>156</v>
      </c>
      <c r="C33" s="122">
        <v>3</v>
      </c>
      <c r="D33" s="122" t="s">
        <v>33</v>
      </c>
      <c r="E33" s="122">
        <v>45</v>
      </c>
      <c r="F33" s="122">
        <v>43</v>
      </c>
      <c r="G33" s="124"/>
      <c r="H33" s="123">
        <v>2</v>
      </c>
      <c r="I33" s="125" t="s">
        <v>30</v>
      </c>
      <c r="J33" s="119"/>
      <c r="K33" s="704"/>
    </row>
    <row r="34" spans="1:11" s="74" customFormat="1" ht="17.25" thickBot="1" x14ac:dyDescent="0.3">
      <c r="A34" s="111" t="s">
        <v>236</v>
      </c>
      <c r="B34" s="112" t="s">
        <v>130</v>
      </c>
      <c r="C34" s="113" t="s">
        <v>238</v>
      </c>
      <c r="D34" s="114"/>
      <c r="E34" s="115">
        <v>45</v>
      </c>
      <c r="F34" s="115">
        <v>13</v>
      </c>
      <c r="G34" s="115">
        <v>30</v>
      </c>
      <c r="H34" s="115">
        <v>2</v>
      </c>
      <c r="I34" s="117" t="s">
        <v>109</v>
      </c>
      <c r="J34" s="118"/>
      <c r="K34" s="704"/>
    </row>
    <row r="35" spans="1:11" s="74" customFormat="1" ht="17.25" thickBot="1" x14ac:dyDescent="0.3">
      <c r="A35" s="120" t="s">
        <v>181</v>
      </c>
      <c r="B35" s="121" t="s">
        <v>130</v>
      </c>
      <c r="C35" s="130">
        <v>2</v>
      </c>
      <c r="D35" s="122" t="s">
        <v>117</v>
      </c>
      <c r="E35" s="122">
        <v>45</v>
      </c>
      <c r="F35" s="122">
        <v>13</v>
      </c>
      <c r="G35" s="122">
        <v>30</v>
      </c>
      <c r="H35" s="122">
        <v>2</v>
      </c>
      <c r="I35" s="119" t="s">
        <v>43</v>
      </c>
      <c r="J35" s="119"/>
      <c r="K35" s="704"/>
    </row>
    <row r="36" spans="1:11" s="74" customFormat="1" ht="17.25" thickBot="1" x14ac:dyDescent="0.3">
      <c r="A36" s="111" t="s">
        <v>223</v>
      </c>
      <c r="B36" s="127" t="s">
        <v>120</v>
      </c>
      <c r="C36" s="113">
        <v>3</v>
      </c>
      <c r="D36" s="114"/>
      <c r="E36" s="115">
        <v>45</v>
      </c>
      <c r="F36" s="115">
        <v>43</v>
      </c>
      <c r="G36" s="116"/>
      <c r="H36" s="115">
        <v>2</v>
      </c>
      <c r="I36" s="117" t="s">
        <v>127</v>
      </c>
      <c r="J36" s="118"/>
      <c r="K36" s="704"/>
    </row>
    <row r="37" spans="1:11" s="74" customFormat="1" ht="17.25" thickBot="1" x14ac:dyDescent="0.3">
      <c r="A37" s="120" t="s">
        <v>157</v>
      </c>
      <c r="B37" s="121" t="s">
        <v>158</v>
      </c>
      <c r="C37" s="130">
        <v>3</v>
      </c>
      <c r="D37" s="122" t="s">
        <v>33</v>
      </c>
      <c r="E37" s="122">
        <v>45</v>
      </c>
      <c r="F37" s="122">
        <v>43</v>
      </c>
      <c r="G37" s="121"/>
      <c r="H37" s="122">
        <v>2</v>
      </c>
      <c r="I37" s="125" t="s">
        <v>30</v>
      </c>
      <c r="J37" s="119"/>
      <c r="K37" s="704"/>
    </row>
    <row r="38" spans="1:11" s="74" customFormat="1" ht="17.25" thickBot="1" x14ac:dyDescent="0.3">
      <c r="A38" s="120" t="s">
        <v>163</v>
      </c>
      <c r="B38" s="121" t="s">
        <v>164</v>
      </c>
      <c r="C38" s="130">
        <v>1</v>
      </c>
      <c r="D38" s="122" t="s">
        <v>19</v>
      </c>
      <c r="E38" s="129">
        <v>30</v>
      </c>
      <c r="F38" s="122"/>
      <c r="G38" s="122">
        <v>30</v>
      </c>
      <c r="H38" s="122"/>
      <c r="I38" s="119" t="s">
        <v>43</v>
      </c>
      <c r="J38" s="119"/>
      <c r="K38" s="704"/>
    </row>
    <row r="39" spans="1:11" s="74" customFormat="1" ht="17.25" thickBot="1" x14ac:dyDescent="0.3">
      <c r="A39" s="111" t="s">
        <v>216</v>
      </c>
      <c r="B39" s="127" t="s">
        <v>204</v>
      </c>
      <c r="C39" s="113">
        <v>2</v>
      </c>
      <c r="D39" s="114"/>
      <c r="E39" s="115">
        <v>60</v>
      </c>
      <c r="F39" s="116"/>
      <c r="G39" s="115">
        <v>60</v>
      </c>
      <c r="H39" s="116"/>
      <c r="I39" s="117" t="s">
        <v>214</v>
      </c>
      <c r="J39" s="118"/>
      <c r="K39" s="704"/>
    </row>
    <row r="40" spans="1:11" s="74" customFormat="1" ht="17.25" thickBot="1" x14ac:dyDescent="0.3">
      <c r="A40" s="120" t="s">
        <v>165</v>
      </c>
      <c r="B40" s="121" t="s">
        <v>166</v>
      </c>
      <c r="C40" s="130">
        <v>1</v>
      </c>
      <c r="D40" s="122" t="s">
        <v>19</v>
      </c>
      <c r="E40" s="122">
        <v>30</v>
      </c>
      <c r="F40" s="121"/>
      <c r="G40" s="122">
        <v>30</v>
      </c>
      <c r="H40" s="121"/>
      <c r="I40" s="119" t="s">
        <v>43</v>
      </c>
      <c r="J40" s="119"/>
      <c r="K40" s="704"/>
    </row>
    <row r="41" spans="1:11" s="119" customFormat="1" ht="17.25" thickBot="1" x14ac:dyDescent="0.3">
      <c r="A41" s="111" t="s">
        <v>233</v>
      </c>
      <c r="B41" s="112" t="s">
        <v>206</v>
      </c>
      <c r="C41" s="113">
        <v>6</v>
      </c>
      <c r="D41" s="114"/>
      <c r="E41" s="115">
        <v>270</v>
      </c>
      <c r="F41" s="116"/>
      <c r="G41" s="115">
        <v>270</v>
      </c>
      <c r="H41" s="116"/>
      <c r="I41" s="117" t="s">
        <v>127</v>
      </c>
      <c r="J41" s="118"/>
      <c r="K41" s="704"/>
    </row>
    <row r="42" spans="1:11" s="118" customFormat="1" ht="17.25" thickBot="1" x14ac:dyDescent="0.3">
      <c r="A42" s="120" t="s">
        <v>185</v>
      </c>
      <c r="B42" s="121" t="s">
        <v>186</v>
      </c>
      <c r="C42" s="122">
        <v>6</v>
      </c>
      <c r="D42" s="123" t="s">
        <v>64</v>
      </c>
      <c r="E42" s="129">
        <v>270</v>
      </c>
      <c r="F42" s="121"/>
      <c r="G42" s="122">
        <v>270</v>
      </c>
      <c r="H42" s="121"/>
      <c r="I42" s="125" t="s">
        <v>43</v>
      </c>
      <c r="J42" s="119"/>
      <c r="K42" s="704"/>
    </row>
    <row r="43" spans="1:11" s="73" customFormat="1" ht="17.25" thickBot="1" x14ac:dyDescent="0.3">
      <c r="A43" s="111" t="s">
        <v>218</v>
      </c>
      <c r="B43" s="112" t="s">
        <v>113</v>
      </c>
      <c r="C43" s="115">
        <v>2</v>
      </c>
      <c r="D43" s="126"/>
      <c r="E43" s="115">
        <v>30</v>
      </c>
      <c r="F43" s="115">
        <v>28</v>
      </c>
      <c r="G43" s="116"/>
      <c r="H43" s="115">
        <v>2</v>
      </c>
      <c r="I43" s="117" t="s">
        <v>214</v>
      </c>
      <c r="J43" s="118"/>
      <c r="K43" s="704"/>
    </row>
    <row r="44" spans="1:11" s="73" customFormat="1" ht="17.25" thickBot="1" x14ac:dyDescent="0.3">
      <c r="A44" s="120" t="s">
        <v>153</v>
      </c>
      <c r="B44" s="121" t="s">
        <v>154</v>
      </c>
      <c r="C44" s="122">
        <v>2</v>
      </c>
      <c r="D44" s="123" t="s">
        <v>13</v>
      </c>
      <c r="E44" s="122">
        <v>30</v>
      </c>
      <c r="F44" s="122">
        <v>28</v>
      </c>
      <c r="G44" s="121"/>
      <c r="H44" s="122">
        <v>2</v>
      </c>
      <c r="I44" s="125" t="s">
        <v>30</v>
      </c>
      <c r="J44" s="119"/>
      <c r="K44" s="704"/>
    </row>
    <row r="45" spans="1:11" s="118" customFormat="1" ht="17.25" thickBot="1" x14ac:dyDescent="0.3">
      <c r="A45" s="111" t="s">
        <v>221</v>
      </c>
      <c r="B45" s="112" t="s">
        <v>119</v>
      </c>
      <c r="C45" s="115">
        <v>2</v>
      </c>
      <c r="D45" s="128"/>
      <c r="E45" s="115">
        <v>30</v>
      </c>
      <c r="F45" s="115">
        <v>28</v>
      </c>
      <c r="G45" s="116"/>
      <c r="H45" s="115">
        <v>2</v>
      </c>
      <c r="I45" s="117" t="s">
        <v>127</v>
      </c>
      <c r="K45" s="704"/>
    </row>
    <row r="46" spans="1:11" s="118" customFormat="1" ht="17.25" thickBot="1" x14ac:dyDescent="0.3">
      <c r="A46" s="120" t="s">
        <v>191</v>
      </c>
      <c r="B46" s="121" t="s">
        <v>192</v>
      </c>
      <c r="C46" s="122">
        <v>2</v>
      </c>
      <c r="D46" s="123" t="s">
        <v>13</v>
      </c>
      <c r="E46" s="129">
        <v>30</v>
      </c>
      <c r="F46" s="122">
        <v>28</v>
      </c>
      <c r="G46" s="121"/>
      <c r="H46" s="122">
        <v>2</v>
      </c>
      <c r="I46" s="125" t="s">
        <v>200</v>
      </c>
      <c r="J46" s="119"/>
      <c r="K46" s="704"/>
    </row>
    <row r="47" spans="1:11" s="162" customFormat="1" ht="17.25" thickBot="1" x14ac:dyDescent="0.3">
      <c r="A47" s="156" t="s">
        <v>225</v>
      </c>
      <c r="B47" s="157" t="s">
        <v>241</v>
      </c>
      <c r="C47" s="158">
        <v>3</v>
      </c>
      <c r="D47" s="159"/>
      <c r="E47" s="158">
        <v>90</v>
      </c>
      <c r="F47" s="160"/>
      <c r="G47" s="158">
        <v>90</v>
      </c>
      <c r="H47" s="160"/>
      <c r="I47" s="161" t="s">
        <v>127</v>
      </c>
      <c r="K47" s="704"/>
    </row>
    <row r="48" spans="1:11" s="162" customFormat="1" ht="17.25" thickBot="1" x14ac:dyDescent="0.3">
      <c r="A48" s="163" t="s">
        <v>167</v>
      </c>
      <c r="B48" s="164" t="s">
        <v>168</v>
      </c>
      <c r="C48" s="165">
        <v>2</v>
      </c>
      <c r="D48" s="166" t="s">
        <v>52</v>
      </c>
      <c r="E48" s="165">
        <v>60</v>
      </c>
      <c r="F48" s="164"/>
      <c r="G48" s="165">
        <v>60</v>
      </c>
      <c r="H48" s="164"/>
      <c r="I48" s="167" t="s">
        <v>43</v>
      </c>
      <c r="J48" s="168"/>
      <c r="K48" s="705"/>
    </row>
    <row r="49" spans="1:11" s="73" customFormat="1" ht="17.25" thickBot="1" x14ac:dyDescent="0.3">
      <c r="A49" s="141" t="s">
        <v>184</v>
      </c>
      <c r="B49" s="142" t="s">
        <v>66</v>
      </c>
      <c r="C49" s="143">
        <v>1</v>
      </c>
      <c r="D49" s="144" t="s">
        <v>67</v>
      </c>
      <c r="E49" s="143">
        <v>45</v>
      </c>
      <c r="F49" s="142"/>
      <c r="G49" s="143">
        <v>45</v>
      </c>
      <c r="H49" s="142"/>
      <c r="I49" s="147" t="s">
        <v>43</v>
      </c>
      <c r="J49" s="147"/>
      <c r="K49" s="275"/>
    </row>
    <row r="50" spans="1:11" s="73" customFormat="1" ht="17.25" thickBot="1" x14ac:dyDescent="0.3">
      <c r="A50" s="133" t="s">
        <v>65</v>
      </c>
      <c r="B50" s="134" t="s">
        <v>66</v>
      </c>
      <c r="C50" s="135">
        <v>1</v>
      </c>
      <c r="D50" s="136" t="s">
        <v>67</v>
      </c>
      <c r="E50" s="135">
        <v>45</v>
      </c>
      <c r="F50" s="134"/>
      <c r="G50" s="135">
        <v>45</v>
      </c>
      <c r="H50" s="134"/>
      <c r="I50" s="139" t="s">
        <v>43</v>
      </c>
      <c r="J50" s="139" t="s">
        <v>202</v>
      </c>
      <c r="K50" s="275"/>
    </row>
    <row r="51" spans="1:11" s="118" customFormat="1" ht="18" thickBot="1" x14ac:dyDescent="0.3">
      <c r="A51" s="133" t="s">
        <v>34</v>
      </c>
      <c r="B51" s="134" t="s">
        <v>35</v>
      </c>
      <c r="C51" s="135">
        <v>2</v>
      </c>
      <c r="D51" s="136" t="s">
        <v>13</v>
      </c>
      <c r="E51" s="135">
        <v>30</v>
      </c>
      <c r="F51" s="135">
        <v>28</v>
      </c>
      <c r="G51" s="169"/>
      <c r="H51" s="135">
        <v>2</v>
      </c>
      <c r="I51" s="138" t="s">
        <v>30</v>
      </c>
      <c r="J51" s="139" t="s">
        <v>202</v>
      </c>
      <c r="K51" s="276"/>
    </row>
    <row r="52" spans="1:11" s="118" customFormat="1" ht="18" thickBot="1" x14ac:dyDescent="0.3">
      <c r="A52" s="141" t="s">
        <v>152</v>
      </c>
      <c r="B52" s="142" t="s">
        <v>91</v>
      </c>
      <c r="C52" s="143">
        <v>2</v>
      </c>
      <c r="D52" s="144" t="s">
        <v>13</v>
      </c>
      <c r="E52" s="143">
        <v>30</v>
      </c>
      <c r="F52" s="143">
        <v>28</v>
      </c>
      <c r="G52" s="170"/>
      <c r="H52" s="143">
        <v>2</v>
      </c>
      <c r="I52" s="146" t="s">
        <v>30</v>
      </c>
      <c r="J52" s="147"/>
      <c r="K52" s="276"/>
    </row>
    <row r="53" spans="1:11" s="73" customFormat="1" ht="17.25" thickBot="1" x14ac:dyDescent="0.3">
      <c r="A53" s="141" t="s">
        <v>162</v>
      </c>
      <c r="B53" s="142" t="s">
        <v>39</v>
      </c>
      <c r="C53" s="143">
        <v>2</v>
      </c>
      <c r="D53" s="144" t="s">
        <v>13</v>
      </c>
      <c r="E53" s="145">
        <v>30</v>
      </c>
      <c r="F53" s="143">
        <v>28</v>
      </c>
      <c r="G53" s="142"/>
      <c r="H53" s="143">
        <v>2</v>
      </c>
      <c r="I53" s="147" t="s">
        <v>43</v>
      </c>
      <c r="J53" s="147"/>
      <c r="K53" s="275"/>
    </row>
    <row r="54" spans="1:11" s="73" customFormat="1" ht="17.25" thickBot="1" x14ac:dyDescent="0.3">
      <c r="A54" s="133" t="s">
        <v>38</v>
      </c>
      <c r="B54" s="134" t="s">
        <v>39</v>
      </c>
      <c r="C54" s="135">
        <v>2</v>
      </c>
      <c r="D54" s="136" t="s">
        <v>13</v>
      </c>
      <c r="E54" s="137">
        <v>30</v>
      </c>
      <c r="F54" s="135">
        <v>28</v>
      </c>
      <c r="G54" s="134"/>
      <c r="H54" s="135">
        <v>2</v>
      </c>
      <c r="I54" s="138" t="s">
        <v>30</v>
      </c>
      <c r="J54" s="139" t="s">
        <v>202</v>
      </c>
      <c r="K54" s="275"/>
    </row>
    <row r="55" spans="1:11" s="140" customFormat="1" ht="17.25" thickBot="1" x14ac:dyDescent="0.3">
      <c r="A55" s="141" t="s">
        <v>197</v>
      </c>
      <c r="B55" s="142" t="s">
        <v>75</v>
      </c>
      <c r="C55" s="143">
        <v>2</v>
      </c>
      <c r="D55" s="144" t="s">
        <v>13</v>
      </c>
      <c r="E55" s="145">
        <v>30</v>
      </c>
      <c r="F55" s="143">
        <v>28</v>
      </c>
      <c r="G55" s="142"/>
      <c r="H55" s="143">
        <v>2</v>
      </c>
      <c r="I55" s="146" t="s">
        <v>201</v>
      </c>
      <c r="J55" s="147"/>
      <c r="K55" s="277"/>
    </row>
    <row r="56" spans="1:11" s="140" customFormat="1" ht="17.25" thickBot="1" x14ac:dyDescent="0.3">
      <c r="A56" s="133" t="s">
        <v>74</v>
      </c>
      <c r="B56" s="134" t="s">
        <v>75</v>
      </c>
      <c r="C56" s="135">
        <v>2</v>
      </c>
      <c r="D56" s="136" t="s">
        <v>13</v>
      </c>
      <c r="E56" s="137">
        <v>30</v>
      </c>
      <c r="F56" s="135">
        <v>28</v>
      </c>
      <c r="G56" s="134"/>
      <c r="H56" s="135">
        <v>2</v>
      </c>
      <c r="I56" s="138" t="s">
        <v>201</v>
      </c>
      <c r="J56" s="139" t="s">
        <v>202</v>
      </c>
      <c r="K56" s="277"/>
    </row>
    <row r="57" spans="1:11" s="73" customFormat="1" ht="17.25" thickBot="1" x14ac:dyDescent="0.3">
      <c r="A57" s="141" t="s">
        <v>198</v>
      </c>
      <c r="B57" s="142" t="s">
        <v>77</v>
      </c>
      <c r="C57" s="143">
        <v>2</v>
      </c>
      <c r="D57" s="144" t="s">
        <v>13</v>
      </c>
      <c r="E57" s="145">
        <v>30</v>
      </c>
      <c r="F57" s="143">
        <v>28</v>
      </c>
      <c r="G57" s="142"/>
      <c r="H57" s="143">
        <v>2</v>
      </c>
      <c r="I57" s="146" t="s">
        <v>201</v>
      </c>
      <c r="J57" s="147"/>
      <c r="K57" s="275"/>
    </row>
    <row r="58" spans="1:11" s="73" customFormat="1" ht="17.25" thickBot="1" x14ac:dyDescent="0.3">
      <c r="A58" s="133" t="s">
        <v>76</v>
      </c>
      <c r="B58" s="134" t="s">
        <v>77</v>
      </c>
      <c r="C58" s="135">
        <v>2</v>
      </c>
      <c r="D58" s="136" t="s">
        <v>13</v>
      </c>
      <c r="E58" s="137">
        <v>30</v>
      </c>
      <c r="F58" s="135">
        <v>28</v>
      </c>
      <c r="G58" s="134"/>
      <c r="H58" s="135">
        <v>2</v>
      </c>
      <c r="I58" s="138" t="s">
        <v>201</v>
      </c>
      <c r="J58" s="139" t="s">
        <v>202</v>
      </c>
      <c r="K58" s="275"/>
    </row>
    <row r="59" spans="1:11" s="140" customFormat="1" ht="17.25" thickBot="1" x14ac:dyDescent="0.3">
      <c r="A59" s="141" t="s">
        <v>159</v>
      </c>
      <c r="B59" s="142" t="s">
        <v>45</v>
      </c>
      <c r="C59" s="143">
        <v>2</v>
      </c>
      <c r="D59" s="144" t="s">
        <v>13</v>
      </c>
      <c r="E59" s="143">
        <v>30</v>
      </c>
      <c r="F59" s="143">
        <v>28</v>
      </c>
      <c r="G59" s="142"/>
      <c r="H59" s="143">
        <v>2</v>
      </c>
      <c r="I59" s="146" t="s">
        <v>43</v>
      </c>
      <c r="J59" s="147"/>
      <c r="K59" s="277"/>
    </row>
    <row r="60" spans="1:11" s="140" customFormat="1" ht="17.25" thickBot="1" x14ac:dyDescent="0.3">
      <c r="A60" s="133" t="s">
        <v>44</v>
      </c>
      <c r="B60" s="134" t="s">
        <v>45</v>
      </c>
      <c r="C60" s="135">
        <v>2</v>
      </c>
      <c r="D60" s="136" t="s">
        <v>13</v>
      </c>
      <c r="E60" s="135">
        <v>30</v>
      </c>
      <c r="F60" s="135">
        <v>28</v>
      </c>
      <c r="G60" s="134"/>
      <c r="H60" s="135">
        <v>2</v>
      </c>
      <c r="I60" s="138" t="s">
        <v>43</v>
      </c>
      <c r="J60" s="139" t="s">
        <v>202</v>
      </c>
      <c r="K60" s="277"/>
    </row>
    <row r="61" spans="1:11" s="73" customFormat="1" ht="17.25" thickBot="1" x14ac:dyDescent="0.3">
      <c r="A61" s="172" t="s">
        <v>36</v>
      </c>
      <c r="B61" s="173" t="s">
        <v>37</v>
      </c>
      <c r="C61" s="174">
        <v>2</v>
      </c>
      <c r="D61" s="175" t="s">
        <v>13</v>
      </c>
      <c r="E61" s="174">
        <v>30</v>
      </c>
      <c r="F61" s="174">
        <v>28</v>
      </c>
      <c r="G61" s="173"/>
      <c r="H61" s="174">
        <v>2</v>
      </c>
      <c r="I61" s="148" t="s">
        <v>30</v>
      </c>
      <c r="J61" s="176" t="s">
        <v>202</v>
      </c>
      <c r="K61" s="275"/>
    </row>
    <row r="62" spans="1:11" s="73" customFormat="1" ht="17.25" thickBot="1" x14ac:dyDescent="0.3">
      <c r="A62" s="150" t="s">
        <v>150</v>
      </c>
      <c r="B62" s="151" t="s">
        <v>151</v>
      </c>
      <c r="C62" s="152">
        <v>3</v>
      </c>
      <c r="D62" s="153" t="s">
        <v>33</v>
      </c>
      <c r="E62" s="152">
        <v>45</v>
      </c>
      <c r="F62" s="152">
        <v>43</v>
      </c>
      <c r="G62" s="151"/>
      <c r="H62" s="152">
        <v>2</v>
      </c>
      <c r="I62" s="154" t="s">
        <v>30</v>
      </c>
      <c r="J62" s="155"/>
      <c r="K62" s="275"/>
    </row>
    <row r="63" spans="1:11" s="140" customFormat="1" ht="17.25" thickBot="1" x14ac:dyDescent="0.3">
      <c r="A63" s="172" t="s">
        <v>56</v>
      </c>
      <c r="B63" s="173" t="s">
        <v>57</v>
      </c>
      <c r="C63" s="174">
        <v>2</v>
      </c>
      <c r="D63" s="175" t="s">
        <v>52</v>
      </c>
      <c r="E63" s="174">
        <v>60</v>
      </c>
      <c r="F63" s="173"/>
      <c r="G63" s="174">
        <v>60</v>
      </c>
      <c r="H63" s="173"/>
      <c r="I63" s="148" t="s">
        <v>43</v>
      </c>
      <c r="J63" s="176" t="s">
        <v>202</v>
      </c>
      <c r="K63" s="277"/>
    </row>
    <row r="64" spans="1:11" s="140" customFormat="1" ht="17.25" thickBot="1" x14ac:dyDescent="0.3">
      <c r="A64" s="150" t="s">
        <v>175</v>
      </c>
      <c r="B64" s="151" t="s">
        <v>176</v>
      </c>
      <c r="C64" s="152">
        <v>3</v>
      </c>
      <c r="D64" s="153" t="s">
        <v>55</v>
      </c>
      <c r="E64" s="152">
        <v>90</v>
      </c>
      <c r="F64" s="151"/>
      <c r="G64" s="152">
        <v>90</v>
      </c>
      <c r="H64" s="151"/>
      <c r="I64" s="154" t="s">
        <v>43</v>
      </c>
      <c r="J64" s="155"/>
      <c r="K64" s="277"/>
    </row>
    <row r="65" spans="1:11" s="118" customFormat="1" ht="33.75" thickBot="1" x14ac:dyDescent="0.3">
      <c r="A65" s="178" t="s">
        <v>177</v>
      </c>
      <c r="B65" s="179" t="s">
        <v>178</v>
      </c>
      <c r="C65" s="195">
        <v>2</v>
      </c>
      <c r="D65" s="180" t="s">
        <v>52</v>
      </c>
      <c r="E65" s="181">
        <v>60</v>
      </c>
      <c r="F65" s="179"/>
      <c r="G65" s="181">
        <v>60</v>
      </c>
      <c r="H65" s="179"/>
      <c r="I65" s="199" t="s">
        <v>43</v>
      </c>
      <c r="J65" s="182"/>
      <c r="K65" s="276"/>
    </row>
    <row r="66" spans="1:11" s="149" customFormat="1" ht="33.75" thickBot="1" x14ac:dyDescent="0.3">
      <c r="A66" s="184" t="s">
        <v>58</v>
      </c>
      <c r="B66" s="185" t="s">
        <v>59</v>
      </c>
      <c r="C66" s="196">
        <v>3</v>
      </c>
      <c r="D66" s="186" t="s">
        <v>55</v>
      </c>
      <c r="E66" s="187">
        <v>90</v>
      </c>
      <c r="F66" s="185"/>
      <c r="G66" s="187">
        <v>90</v>
      </c>
      <c r="H66" s="185"/>
      <c r="I66" s="200" t="s">
        <v>43</v>
      </c>
      <c r="J66" s="183" t="s">
        <v>202</v>
      </c>
      <c r="K66" s="278"/>
    </row>
    <row r="67" spans="1:11" s="177" customFormat="1" ht="17.25" thickBot="1" x14ac:dyDescent="0.3">
      <c r="A67" s="188" t="s">
        <v>171</v>
      </c>
      <c r="B67" s="179" t="s">
        <v>172</v>
      </c>
      <c r="C67" s="181">
        <v>2</v>
      </c>
      <c r="D67" s="180" t="s">
        <v>52</v>
      </c>
      <c r="E67" s="181">
        <v>60</v>
      </c>
      <c r="F67" s="179"/>
      <c r="G67" s="181">
        <v>60</v>
      </c>
      <c r="H67" s="179"/>
      <c r="I67" s="199" t="s">
        <v>43</v>
      </c>
      <c r="J67" s="182"/>
      <c r="K67" s="279"/>
    </row>
    <row r="68" spans="1:11" s="171" customFormat="1" ht="17.25" thickBot="1" x14ac:dyDescent="0.3">
      <c r="A68" s="190" t="s">
        <v>53</v>
      </c>
      <c r="B68" s="185" t="s">
        <v>54</v>
      </c>
      <c r="C68" s="187">
        <v>3</v>
      </c>
      <c r="D68" s="186" t="s">
        <v>55</v>
      </c>
      <c r="E68" s="187">
        <v>90</v>
      </c>
      <c r="F68" s="185"/>
      <c r="G68" s="187">
        <v>90</v>
      </c>
      <c r="H68" s="185"/>
      <c r="I68" s="200" t="s">
        <v>43</v>
      </c>
      <c r="J68" s="183" t="s">
        <v>202</v>
      </c>
      <c r="K68" s="280"/>
    </row>
    <row r="69" spans="1:11" s="73" customFormat="1" ht="17.25" thickBot="1" x14ac:dyDescent="0.3">
      <c r="A69" s="190" t="s">
        <v>48</v>
      </c>
      <c r="B69" s="192" t="s">
        <v>49</v>
      </c>
      <c r="C69" s="187">
        <v>3</v>
      </c>
      <c r="D69" s="186" t="s">
        <v>33</v>
      </c>
      <c r="E69" s="193">
        <v>45</v>
      </c>
      <c r="F69" s="187">
        <v>43</v>
      </c>
      <c r="G69" s="185"/>
      <c r="H69" s="187">
        <v>2</v>
      </c>
      <c r="I69" s="343" t="s">
        <v>43</v>
      </c>
      <c r="J69" s="344" t="s">
        <v>202</v>
      </c>
      <c r="K69" s="275"/>
    </row>
    <row r="70" spans="1:11" s="140" customFormat="1" ht="17.25" thickBot="1" x14ac:dyDescent="0.3">
      <c r="A70" s="188" t="s">
        <v>190</v>
      </c>
      <c r="B70" s="179" t="s">
        <v>49</v>
      </c>
      <c r="C70" s="181">
        <v>2</v>
      </c>
      <c r="D70" s="180" t="s">
        <v>13</v>
      </c>
      <c r="E70" s="194">
        <v>30</v>
      </c>
      <c r="F70" s="181">
        <v>28</v>
      </c>
      <c r="G70" s="179"/>
      <c r="H70" s="181">
        <v>2</v>
      </c>
      <c r="I70" s="199" t="s">
        <v>200</v>
      </c>
      <c r="J70" s="182"/>
      <c r="K70" s="277"/>
    </row>
    <row r="71" spans="1:11" s="139" customFormat="1" ht="17.25" thickBot="1" x14ac:dyDescent="0.3">
      <c r="A71" s="190" t="s">
        <v>31</v>
      </c>
      <c r="B71" s="185" t="s">
        <v>32</v>
      </c>
      <c r="C71" s="191">
        <v>3</v>
      </c>
      <c r="D71" s="187" t="s">
        <v>33</v>
      </c>
      <c r="E71" s="187">
        <v>45</v>
      </c>
      <c r="F71" s="187">
        <v>43</v>
      </c>
      <c r="G71" s="185"/>
      <c r="H71" s="187">
        <v>2</v>
      </c>
      <c r="I71" s="200" t="s">
        <v>30</v>
      </c>
      <c r="J71" s="183" t="s">
        <v>202</v>
      </c>
      <c r="K71" s="281"/>
    </row>
    <row r="72" spans="1:11" s="1" customFormat="1" ht="17.25" thickBot="1" x14ac:dyDescent="0.3">
      <c r="A72" s="188" t="s">
        <v>148</v>
      </c>
      <c r="B72" s="179" t="s">
        <v>149</v>
      </c>
      <c r="C72" s="189">
        <v>2</v>
      </c>
      <c r="D72" s="181" t="s">
        <v>13</v>
      </c>
      <c r="E72" s="181">
        <v>30</v>
      </c>
      <c r="F72" s="181">
        <v>28</v>
      </c>
      <c r="G72" s="179"/>
      <c r="H72" s="181">
        <v>2</v>
      </c>
      <c r="I72" s="199" t="s">
        <v>30</v>
      </c>
      <c r="J72" s="182"/>
      <c r="K72" s="282"/>
    </row>
    <row r="73" spans="1:11" s="1" customFormat="1" ht="17.25" thickBot="1" x14ac:dyDescent="0.3">
      <c r="A73" s="190" t="s">
        <v>46</v>
      </c>
      <c r="B73" s="185" t="s">
        <v>47</v>
      </c>
      <c r="C73" s="191">
        <v>3</v>
      </c>
      <c r="D73" s="187" t="s">
        <v>33</v>
      </c>
      <c r="E73" s="187">
        <v>45</v>
      </c>
      <c r="F73" s="187">
        <v>43</v>
      </c>
      <c r="G73" s="187"/>
      <c r="H73" s="187">
        <v>2</v>
      </c>
      <c r="I73" s="200" t="s">
        <v>43</v>
      </c>
      <c r="J73" s="183" t="s">
        <v>202</v>
      </c>
      <c r="K73" s="282"/>
    </row>
    <row r="74" spans="1:11" s="1" customFormat="1" ht="17.25" thickBot="1" x14ac:dyDescent="0.3">
      <c r="A74" s="188" t="s">
        <v>189</v>
      </c>
      <c r="B74" s="179" t="s">
        <v>47</v>
      </c>
      <c r="C74" s="189">
        <v>2</v>
      </c>
      <c r="D74" s="181" t="s">
        <v>13</v>
      </c>
      <c r="E74" s="194">
        <v>30</v>
      </c>
      <c r="F74" s="181">
        <v>28</v>
      </c>
      <c r="G74" s="181"/>
      <c r="H74" s="181">
        <v>2</v>
      </c>
      <c r="I74" s="199" t="s">
        <v>200</v>
      </c>
      <c r="J74" s="182"/>
      <c r="K74" s="282"/>
    </row>
    <row r="75" spans="1:11" s="264" customFormat="1" ht="18" thickBot="1" x14ac:dyDescent="0.3">
      <c r="A75" s="257" t="s">
        <v>70</v>
      </c>
      <c r="B75" s="258" t="s">
        <v>71</v>
      </c>
      <c r="C75" s="259">
        <v>2</v>
      </c>
      <c r="D75" s="260" t="s">
        <v>13</v>
      </c>
      <c r="E75" s="261">
        <v>30</v>
      </c>
      <c r="F75" s="259">
        <v>28</v>
      </c>
      <c r="G75" s="258"/>
      <c r="H75" s="259">
        <v>2</v>
      </c>
      <c r="I75" s="262" t="s">
        <v>200</v>
      </c>
      <c r="J75" s="263" t="s">
        <v>202</v>
      </c>
      <c r="K75" s="283"/>
    </row>
    <row r="76" spans="1:11" s="264" customFormat="1" ht="18" thickBot="1" x14ac:dyDescent="0.3">
      <c r="A76" s="265" t="s">
        <v>199</v>
      </c>
      <c r="B76" s="266" t="s">
        <v>71</v>
      </c>
      <c r="C76" s="267">
        <v>2</v>
      </c>
      <c r="D76" s="268" t="s">
        <v>13</v>
      </c>
      <c r="E76" s="269">
        <v>30</v>
      </c>
      <c r="F76" s="267">
        <v>28</v>
      </c>
      <c r="G76" s="266"/>
      <c r="H76" s="267">
        <v>2</v>
      </c>
      <c r="I76" s="270" t="s">
        <v>201</v>
      </c>
      <c r="J76" s="271"/>
      <c r="K76" s="283"/>
    </row>
    <row r="77" spans="1:11" s="1" customFormat="1" ht="17.25" thickBot="1" x14ac:dyDescent="0.3">
      <c r="A77" s="201" t="s">
        <v>229</v>
      </c>
      <c r="B77" s="202" t="s">
        <v>239</v>
      </c>
      <c r="C77" s="203">
        <v>3</v>
      </c>
      <c r="D77" s="204"/>
      <c r="E77" s="205">
        <v>90</v>
      </c>
      <c r="F77" s="206"/>
      <c r="G77" s="207">
        <v>90</v>
      </c>
      <c r="H77" s="206"/>
      <c r="I77" s="208" t="s">
        <v>127</v>
      </c>
      <c r="J77" s="209"/>
      <c r="K77" s="282"/>
    </row>
    <row r="78" spans="1:11" s="1" customFormat="1" ht="17.25" thickBot="1" x14ac:dyDescent="0.3">
      <c r="A78" s="211" t="s">
        <v>179</v>
      </c>
      <c r="B78" s="212" t="s">
        <v>61</v>
      </c>
      <c r="C78" s="213">
        <v>3</v>
      </c>
      <c r="D78" s="214" t="s">
        <v>55</v>
      </c>
      <c r="E78" s="215">
        <v>90</v>
      </c>
      <c r="F78" s="212"/>
      <c r="G78" s="215">
        <v>90</v>
      </c>
      <c r="H78" s="212"/>
      <c r="I78" s="216" t="s">
        <v>43</v>
      </c>
      <c r="J78" s="217"/>
      <c r="K78" s="282"/>
    </row>
    <row r="79" spans="1:11" s="176" customFormat="1" ht="17.25" thickBot="1" x14ac:dyDescent="0.3">
      <c r="A79" s="218" t="s">
        <v>60</v>
      </c>
      <c r="B79" s="219" t="s">
        <v>61</v>
      </c>
      <c r="C79" s="243">
        <v>2</v>
      </c>
      <c r="D79" s="220" t="s">
        <v>52</v>
      </c>
      <c r="E79" s="246">
        <v>60</v>
      </c>
      <c r="F79" s="219"/>
      <c r="G79" s="221">
        <v>60</v>
      </c>
      <c r="H79" s="219"/>
      <c r="I79" s="222" t="s">
        <v>43</v>
      </c>
      <c r="J79" s="210" t="s">
        <v>202</v>
      </c>
      <c r="K79" s="284"/>
    </row>
    <row r="80" spans="1:11" s="176" customFormat="1" ht="17.25" thickBot="1" x14ac:dyDescent="0.3">
      <c r="A80" s="223" t="s">
        <v>50</v>
      </c>
      <c r="B80" s="224" t="s">
        <v>51</v>
      </c>
      <c r="C80" s="244">
        <v>2</v>
      </c>
      <c r="D80" s="225" t="s">
        <v>52</v>
      </c>
      <c r="E80" s="247">
        <v>60</v>
      </c>
      <c r="F80" s="224"/>
      <c r="G80" s="226">
        <v>60</v>
      </c>
      <c r="H80" s="224"/>
      <c r="I80" s="227" t="s">
        <v>43</v>
      </c>
      <c r="J80" s="228" t="s">
        <v>202</v>
      </c>
      <c r="K80" s="284"/>
    </row>
    <row r="81" spans="1:11" s="183" customFormat="1" ht="17.25" thickBot="1" x14ac:dyDescent="0.3">
      <c r="A81" s="229" t="s">
        <v>180</v>
      </c>
      <c r="B81" s="230" t="s">
        <v>92</v>
      </c>
      <c r="C81" s="231">
        <v>2</v>
      </c>
      <c r="D81" s="232" t="s">
        <v>52</v>
      </c>
      <c r="E81" s="233">
        <v>60</v>
      </c>
      <c r="F81" s="230"/>
      <c r="G81" s="233">
        <v>60</v>
      </c>
      <c r="H81" s="230"/>
      <c r="I81" s="234" t="s">
        <v>43</v>
      </c>
      <c r="J81" s="235"/>
      <c r="K81" s="285"/>
    </row>
    <row r="82" spans="1:11" s="183" customFormat="1" ht="17.25" thickBot="1" x14ac:dyDescent="0.3">
      <c r="A82" s="236" t="s">
        <v>226</v>
      </c>
      <c r="B82" s="237" t="s">
        <v>240</v>
      </c>
      <c r="C82" s="245">
        <v>3</v>
      </c>
      <c r="D82" s="238"/>
      <c r="E82" s="248">
        <v>90</v>
      </c>
      <c r="F82" s="239"/>
      <c r="G82" s="240">
        <v>90</v>
      </c>
      <c r="H82" s="239"/>
      <c r="I82" s="241" t="s">
        <v>127</v>
      </c>
      <c r="J82" s="242"/>
      <c r="K82" s="285"/>
    </row>
    <row r="83" spans="1:11" s="1" customFormat="1" ht="17.25" thickBot="1" x14ac:dyDescent="0.3">
      <c r="A83" s="66" t="s">
        <v>217</v>
      </c>
      <c r="B83" s="68" t="s">
        <v>111</v>
      </c>
      <c r="C83" s="72">
        <v>2</v>
      </c>
      <c r="D83" s="103"/>
      <c r="E83" s="64">
        <v>30</v>
      </c>
      <c r="F83" s="64">
        <v>28</v>
      </c>
      <c r="G83" s="65"/>
      <c r="H83" s="64">
        <v>2</v>
      </c>
      <c r="I83" s="92" t="s">
        <v>214</v>
      </c>
      <c r="J83" s="4"/>
      <c r="K83" s="282"/>
    </row>
    <row r="84" spans="1:11" s="1" customFormat="1" ht="17.25" thickBot="1" x14ac:dyDescent="0.3">
      <c r="A84" s="66" t="s">
        <v>224</v>
      </c>
      <c r="B84" s="69" t="s">
        <v>115</v>
      </c>
      <c r="C84" s="72">
        <v>2</v>
      </c>
      <c r="D84" s="103"/>
      <c r="E84" s="64">
        <v>30</v>
      </c>
      <c r="F84" s="64">
        <v>28</v>
      </c>
      <c r="G84" s="65"/>
      <c r="H84" s="64">
        <v>2</v>
      </c>
      <c r="I84" s="92" t="s">
        <v>127</v>
      </c>
      <c r="J84" s="4"/>
      <c r="K84" s="282"/>
    </row>
    <row r="85" spans="1:11" s="1" customFormat="1" ht="17.25" thickBot="1" x14ac:dyDescent="0.3">
      <c r="A85" s="66" t="s">
        <v>235</v>
      </c>
      <c r="B85" s="63" t="s">
        <v>114</v>
      </c>
      <c r="C85" s="72">
        <v>2</v>
      </c>
      <c r="D85" s="103"/>
      <c r="E85" s="64">
        <v>30</v>
      </c>
      <c r="F85" s="64">
        <v>28</v>
      </c>
      <c r="G85" s="64">
        <v>0</v>
      </c>
      <c r="H85" s="64">
        <v>2</v>
      </c>
      <c r="I85" s="92" t="s">
        <v>109</v>
      </c>
      <c r="J85" s="4"/>
      <c r="K85" s="282"/>
    </row>
    <row r="86" spans="1:11" s="1" customFormat="1" ht="17.25" thickBot="1" x14ac:dyDescent="0.3">
      <c r="A86" s="66" t="s">
        <v>215</v>
      </c>
      <c r="B86" s="63" t="s">
        <v>126</v>
      </c>
      <c r="C86" s="131">
        <v>4</v>
      </c>
      <c r="D86" s="103"/>
      <c r="E86" s="197">
        <v>60</v>
      </c>
      <c r="F86" s="64">
        <v>58</v>
      </c>
      <c r="G86" s="65"/>
      <c r="H86" s="64">
        <v>2</v>
      </c>
      <c r="I86" s="92" t="s">
        <v>214</v>
      </c>
      <c r="J86" s="4"/>
      <c r="K86" s="282"/>
    </row>
    <row r="87" spans="1:11" s="126" customFormat="1" ht="17.25" thickBot="1" x14ac:dyDescent="0.3">
      <c r="A87" s="66" t="s">
        <v>219</v>
      </c>
      <c r="B87" s="63" t="s">
        <v>118</v>
      </c>
      <c r="C87" s="72">
        <v>2</v>
      </c>
      <c r="D87" s="103"/>
      <c r="E87" s="64">
        <v>30</v>
      </c>
      <c r="F87" s="64">
        <v>28</v>
      </c>
      <c r="G87" s="65"/>
      <c r="H87" s="64">
        <v>2</v>
      </c>
      <c r="I87" s="92" t="s">
        <v>214</v>
      </c>
      <c r="J87" s="4"/>
      <c r="K87" s="286"/>
    </row>
    <row r="88" spans="1:11" s="126" customFormat="1" ht="33.75" thickBot="1" x14ac:dyDescent="0.3">
      <c r="A88" s="66" t="s">
        <v>228</v>
      </c>
      <c r="B88" s="69" t="s">
        <v>205</v>
      </c>
      <c r="C88" s="72">
        <v>3</v>
      </c>
      <c r="D88" s="103"/>
      <c r="E88" s="70">
        <v>90</v>
      </c>
      <c r="F88" s="65"/>
      <c r="G88" s="64">
        <v>90</v>
      </c>
      <c r="H88" s="65"/>
      <c r="I88" s="92" t="s">
        <v>127</v>
      </c>
      <c r="J88" s="4"/>
      <c r="K88" s="286"/>
    </row>
    <row r="89" spans="1:11" s="1" customFormat="1" ht="17.25" thickBot="1" x14ac:dyDescent="0.3">
      <c r="A89" s="75" t="s">
        <v>160</v>
      </c>
      <c r="B89" s="76" t="s">
        <v>161</v>
      </c>
      <c r="C89" s="77">
        <v>2</v>
      </c>
      <c r="D89" s="83" t="s">
        <v>13</v>
      </c>
      <c r="E89" s="78">
        <v>30</v>
      </c>
      <c r="F89" s="78">
        <v>28</v>
      </c>
      <c r="G89" s="76"/>
      <c r="H89" s="78">
        <v>2</v>
      </c>
      <c r="I89" s="102" t="s">
        <v>43</v>
      </c>
      <c r="J89" s="74"/>
      <c r="K89" s="282"/>
    </row>
    <row r="90" spans="1:11" s="210" customFormat="1" ht="17.25" thickBot="1" x14ac:dyDescent="0.3">
      <c r="A90" s="75" t="s">
        <v>195</v>
      </c>
      <c r="B90" s="87" t="s">
        <v>196</v>
      </c>
      <c r="C90" s="77">
        <v>2</v>
      </c>
      <c r="D90" s="83" t="s">
        <v>13</v>
      </c>
      <c r="E90" s="84">
        <v>30</v>
      </c>
      <c r="F90" s="78">
        <v>28</v>
      </c>
      <c r="G90" s="76"/>
      <c r="H90" s="78">
        <v>2</v>
      </c>
      <c r="I90" s="102" t="s">
        <v>201</v>
      </c>
      <c r="J90" s="74"/>
      <c r="K90" s="287"/>
    </row>
    <row r="91" spans="1:11" s="210" customFormat="1" ht="17.25" thickBot="1" x14ac:dyDescent="0.3">
      <c r="A91" s="75" t="s">
        <v>146</v>
      </c>
      <c r="B91" s="76" t="s">
        <v>147</v>
      </c>
      <c r="C91" s="77">
        <v>3</v>
      </c>
      <c r="D91" s="83" t="s">
        <v>33</v>
      </c>
      <c r="E91" s="78">
        <v>45</v>
      </c>
      <c r="F91" s="78">
        <v>43</v>
      </c>
      <c r="G91" s="76"/>
      <c r="H91" s="78">
        <v>2</v>
      </c>
      <c r="I91" s="102" t="s">
        <v>30</v>
      </c>
      <c r="J91" s="74"/>
      <c r="K91" s="287"/>
    </row>
    <row r="92" spans="1:11" s="139" customFormat="1" ht="17.25" thickBot="1" x14ac:dyDescent="0.3">
      <c r="A92" s="75" t="s">
        <v>193</v>
      </c>
      <c r="B92" s="76" t="s">
        <v>194</v>
      </c>
      <c r="C92" s="77">
        <v>2</v>
      </c>
      <c r="D92" s="83" t="s">
        <v>13</v>
      </c>
      <c r="E92" s="78">
        <v>30</v>
      </c>
      <c r="F92" s="78">
        <v>28</v>
      </c>
      <c r="G92" s="78"/>
      <c r="H92" s="78">
        <v>2</v>
      </c>
      <c r="I92" s="102" t="s">
        <v>200</v>
      </c>
      <c r="J92" s="74"/>
      <c r="K92" s="281"/>
    </row>
    <row r="93" spans="1:11" s="228" customFormat="1" ht="17.25" thickBot="1" x14ac:dyDescent="0.3">
      <c r="A93" s="75" t="s">
        <v>169</v>
      </c>
      <c r="B93" s="76" t="s">
        <v>170</v>
      </c>
      <c r="C93" s="77">
        <v>2</v>
      </c>
      <c r="D93" s="83" t="s">
        <v>52</v>
      </c>
      <c r="E93" s="78">
        <v>60</v>
      </c>
      <c r="F93" s="76"/>
      <c r="G93" s="78">
        <v>60</v>
      </c>
      <c r="H93" s="76"/>
      <c r="I93" s="102" t="s">
        <v>43</v>
      </c>
      <c r="J93" s="74"/>
      <c r="K93" s="288"/>
    </row>
    <row r="94" spans="1:11" s="228" customFormat="1" ht="17.25" thickBot="1" x14ac:dyDescent="0.3">
      <c r="A94" s="75" t="s">
        <v>173</v>
      </c>
      <c r="B94" s="76" t="s">
        <v>174</v>
      </c>
      <c r="C94" s="77">
        <v>2</v>
      </c>
      <c r="D94" s="83" t="s">
        <v>52</v>
      </c>
      <c r="E94" s="78">
        <v>60</v>
      </c>
      <c r="F94" s="76"/>
      <c r="G94" s="78">
        <v>60</v>
      </c>
      <c r="H94" s="76"/>
      <c r="I94" s="102" t="s">
        <v>43</v>
      </c>
      <c r="J94" s="74"/>
      <c r="K94" s="288"/>
    </row>
    <row r="95" spans="1:11" s="228" customFormat="1" ht="17.25" thickBot="1" x14ac:dyDescent="0.3">
      <c r="A95" s="79" t="s">
        <v>72</v>
      </c>
      <c r="B95" s="90" t="s">
        <v>73</v>
      </c>
      <c r="C95" s="88">
        <v>2</v>
      </c>
      <c r="D95" s="85" t="s">
        <v>13</v>
      </c>
      <c r="E95" s="198">
        <v>30</v>
      </c>
      <c r="F95" s="82">
        <v>28</v>
      </c>
      <c r="G95" s="80"/>
      <c r="H95" s="82">
        <v>2</v>
      </c>
      <c r="I95" s="101" t="s">
        <v>200</v>
      </c>
      <c r="J95" s="1" t="s">
        <v>202</v>
      </c>
      <c r="K95" s="288"/>
    </row>
    <row r="96" spans="1:11" s="183" customFormat="1" ht="17.25" thickBot="1" x14ac:dyDescent="0.3">
      <c r="A96" s="79" t="s">
        <v>40</v>
      </c>
      <c r="B96" s="80" t="s">
        <v>41</v>
      </c>
      <c r="C96" s="81">
        <v>2</v>
      </c>
      <c r="D96" s="85" t="s">
        <v>13</v>
      </c>
      <c r="E96" s="89">
        <v>30</v>
      </c>
      <c r="F96" s="82">
        <v>28</v>
      </c>
      <c r="G96" s="80"/>
      <c r="H96" s="82">
        <v>2</v>
      </c>
      <c r="I96" s="101" t="s">
        <v>30</v>
      </c>
      <c r="J96" s="1" t="s">
        <v>202</v>
      </c>
      <c r="K96" s="285"/>
    </row>
    <row r="97" spans="1:11" s="1" customFormat="1" ht="17.25" thickBot="1" x14ac:dyDescent="0.3">
      <c r="A97" s="79"/>
      <c r="B97" s="80"/>
      <c r="C97" s="81"/>
      <c r="D97" s="82"/>
      <c r="E97" s="82"/>
      <c r="F97" s="82"/>
      <c r="G97" s="82"/>
      <c r="H97" s="82"/>
      <c r="K97" s="282"/>
    </row>
  </sheetData>
  <sortState ref="A83:J96">
    <sortCondition sortBy="fontColor" ref="B83:B96" dxfId="93"/>
    <sortCondition sortBy="fontColor" ref="B83:B96" dxfId="92"/>
  </sortState>
  <mergeCells count="8">
    <mergeCell ref="K1:K3"/>
    <mergeCell ref="K28:K48"/>
    <mergeCell ref="A1:A3"/>
    <mergeCell ref="B1:B3"/>
    <mergeCell ref="C1:D3"/>
    <mergeCell ref="E1:H1"/>
    <mergeCell ref="E2:E3"/>
    <mergeCell ref="F2:H2"/>
  </mergeCells>
  <pageMargins left="0.2" right="0.2" top="0.25" bottom="0.25" header="0.05" footer="0.05"/>
  <pageSetup scale="8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65"/>
  <sheetViews>
    <sheetView topLeftCell="A31" workbookViewId="0">
      <selection activeCell="H23" sqref="H23"/>
    </sheetView>
  </sheetViews>
  <sheetFormatPr defaultRowHeight="15" x14ac:dyDescent="0.25"/>
  <cols>
    <col min="1" max="1" width="9.140625" style="361"/>
    <col min="2" max="2" width="52.28515625" style="294" customWidth="1"/>
    <col min="3" max="4" width="9.140625" style="303"/>
    <col min="5" max="5" width="11.28515625" style="294" customWidth="1"/>
    <col min="6" max="6" width="48.42578125" style="294" customWidth="1"/>
    <col min="7" max="16384" width="9.140625" style="294"/>
  </cols>
  <sheetData>
    <row r="1" spans="1:17" s="292" customFormat="1" ht="18.75" x14ac:dyDescent="0.3">
      <c r="A1" s="709" t="s">
        <v>244</v>
      </c>
      <c r="B1" s="709"/>
      <c r="C1" s="358"/>
      <c r="D1" s="358"/>
      <c r="E1" s="358"/>
      <c r="F1" s="723" t="s">
        <v>245</v>
      </c>
      <c r="G1" s="723"/>
      <c r="H1" s="291"/>
      <c r="I1" s="291"/>
      <c r="J1" s="291"/>
      <c r="K1" s="291"/>
      <c r="L1" s="291"/>
      <c r="M1" s="291"/>
      <c r="N1" s="291"/>
      <c r="O1" s="291"/>
      <c r="P1" s="291"/>
      <c r="Q1" s="291"/>
    </row>
    <row r="2" spans="1:17" s="292" customFormat="1" ht="18.75" x14ac:dyDescent="0.3">
      <c r="A2" s="709" t="s">
        <v>246</v>
      </c>
      <c r="B2" s="709"/>
      <c r="C2" s="358"/>
      <c r="D2" s="358"/>
      <c r="E2" s="358"/>
      <c r="F2" s="723" t="s">
        <v>247</v>
      </c>
      <c r="G2" s="723"/>
      <c r="H2" s="291"/>
      <c r="I2" s="291"/>
      <c r="J2" s="291"/>
      <c r="K2" s="291"/>
      <c r="L2" s="291"/>
      <c r="M2" s="291"/>
      <c r="N2" s="291"/>
      <c r="O2" s="291"/>
      <c r="P2" s="291"/>
      <c r="Q2" s="291"/>
    </row>
    <row r="3" spans="1:17" s="292" customFormat="1" ht="18.75" x14ac:dyDescent="0.3">
      <c r="A3" s="709" t="s">
        <v>248</v>
      </c>
      <c r="B3" s="709"/>
      <c r="C3" s="358"/>
      <c r="D3" s="358"/>
      <c r="E3" s="358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</row>
    <row r="4" spans="1:17" x14ac:dyDescent="0.25">
      <c r="A4" s="710" t="s">
        <v>249</v>
      </c>
      <c r="B4" s="710"/>
      <c r="C4" s="302"/>
      <c r="D4" s="302"/>
      <c r="E4" s="302"/>
    </row>
    <row r="6" spans="1:17" s="296" customFormat="1" ht="22.5" customHeight="1" x14ac:dyDescent="0.3">
      <c r="A6" s="720" t="s">
        <v>250</v>
      </c>
      <c r="B6" s="720"/>
      <c r="C6" s="720"/>
      <c r="D6" s="720"/>
      <c r="E6" s="720"/>
      <c r="F6" s="720"/>
      <c r="G6" s="720"/>
      <c r="H6" s="295"/>
      <c r="I6" s="295"/>
      <c r="J6" s="295"/>
      <c r="K6" s="295"/>
      <c r="L6" s="295"/>
      <c r="M6" s="295"/>
      <c r="N6" s="295"/>
    </row>
    <row r="8" spans="1:17" ht="20.25" customHeight="1" x14ac:dyDescent="0.25">
      <c r="A8" s="722" t="s">
        <v>253</v>
      </c>
      <c r="B8" s="722"/>
      <c r="C8" s="722"/>
      <c r="D8" s="722"/>
      <c r="E8" s="722"/>
      <c r="F8" s="722"/>
    </row>
    <row r="10" spans="1:17" s="298" customFormat="1" ht="18.75" customHeight="1" x14ac:dyDescent="0.25">
      <c r="A10" s="359" t="s">
        <v>79</v>
      </c>
      <c r="B10" s="721" t="s">
        <v>251</v>
      </c>
      <c r="C10" s="721"/>
      <c r="D10" s="721"/>
      <c r="E10" s="721"/>
      <c r="F10" s="297" t="s">
        <v>252</v>
      </c>
    </row>
    <row r="11" spans="1:17" ht="60.75" customHeight="1" x14ac:dyDescent="0.25">
      <c r="A11" s="360">
        <v>1</v>
      </c>
      <c r="B11" s="717" t="s">
        <v>256</v>
      </c>
      <c r="C11" s="718"/>
      <c r="D11" s="718"/>
      <c r="E11" s="719"/>
      <c r="F11" s="336" t="s">
        <v>254</v>
      </c>
    </row>
    <row r="12" spans="1:17" ht="89.25" customHeight="1" x14ac:dyDescent="0.25">
      <c r="A12" s="360">
        <v>2</v>
      </c>
      <c r="B12" s="717" t="s">
        <v>257</v>
      </c>
      <c r="C12" s="718"/>
      <c r="D12" s="718"/>
      <c r="E12" s="719"/>
      <c r="F12" s="336"/>
    </row>
    <row r="13" spans="1:17" s="337" customFormat="1" ht="32.25" customHeight="1" x14ac:dyDescent="0.25">
      <c r="A13" s="360">
        <v>3</v>
      </c>
      <c r="B13" s="717" t="s">
        <v>255</v>
      </c>
      <c r="C13" s="718"/>
      <c r="D13" s="718"/>
      <c r="E13" s="719"/>
      <c r="F13" s="336" t="s">
        <v>258</v>
      </c>
    </row>
    <row r="14" spans="1:17" s="337" customFormat="1" ht="35.25" customHeight="1" x14ac:dyDescent="0.25">
      <c r="A14" s="706">
        <v>4</v>
      </c>
      <c r="B14" s="711" t="s">
        <v>265</v>
      </c>
      <c r="C14" s="712"/>
      <c r="D14" s="712"/>
      <c r="E14" s="713"/>
      <c r="F14" s="339"/>
    </row>
    <row r="15" spans="1:17" x14ac:dyDescent="0.25">
      <c r="A15" s="708"/>
      <c r="B15" s="340" t="s">
        <v>71</v>
      </c>
      <c r="C15" s="357">
        <v>2</v>
      </c>
      <c r="D15" s="357"/>
      <c r="E15" s="341"/>
      <c r="F15" s="342"/>
    </row>
    <row r="16" spans="1:17" ht="51.75" customHeight="1" x14ac:dyDescent="0.25">
      <c r="A16" s="706">
        <v>5</v>
      </c>
      <c r="B16" s="711" t="s">
        <v>269</v>
      </c>
      <c r="C16" s="712"/>
      <c r="D16" s="712"/>
      <c r="E16" s="713"/>
      <c r="F16" s="346"/>
    </row>
    <row r="17" spans="1:6" ht="16.5" x14ac:dyDescent="0.25">
      <c r="A17" s="707"/>
      <c r="B17" s="347" t="s">
        <v>178</v>
      </c>
      <c r="C17" s="348">
        <v>2</v>
      </c>
      <c r="D17" s="348" t="s">
        <v>259</v>
      </c>
      <c r="E17" s="349"/>
      <c r="F17" s="350"/>
    </row>
    <row r="18" spans="1:6" ht="33" x14ac:dyDescent="0.25">
      <c r="A18" s="707"/>
      <c r="B18" s="351" t="s">
        <v>59</v>
      </c>
      <c r="C18" s="348">
        <v>3</v>
      </c>
      <c r="D18" s="348" t="s">
        <v>260</v>
      </c>
      <c r="E18" s="349"/>
      <c r="F18" s="350"/>
    </row>
    <row r="19" spans="1:6" ht="16.5" x14ac:dyDescent="0.25">
      <c r="A19" s="707"/>
      <c r="B19" s="347" t="s">
        <v>172</v>
      </c>
      <c r="C19" s="348">
        <v>2</v>
      </c>
      <c r="D19" s="348" t="s">
        <v>259</v>
      </c>
      <c r="E19" s="349"/>
      <c r="F19" s="350"/>
    </row>
    <row r="20" spans="1:6" ht="16.5" x14ac:dyDescent="0.25">
      <c r="A20" s="707"/>
      <c r="B20" s="351" t="s">
        <v>54</v>
      </c>
      <c r="C20" s="348">
        <v>3</v>
      </c>
      <c r="D20" s="348" t="s">
        <v>260</v>
      </c>
      <c r="E20" s="349"/>
      <c r="F20" s="350"/>
    </row>
    <row r="21" spans="1:6" ht="16.5" x14ac:dyDescent="0.25">
      <c r="A21" s="707"/>
      <c r="B21" s="352" t="s">
        <v>49</v>
      </c>
      <c r="C21" s="348">
        <v>3</v>
      </c>
      <c r="D21" s="348" t="s">
        <v>260</v>
      </c>
      <c r="E21" s="349"/>
      <c r="F21" s="350"/>
    </row>
    <row r="22" spans="1:6" ht="16.5" x14ac:dyDescent="0.25">
      <c r="A22" s="707"/>
      <c r="B22" s="347" t="s">
        <v>49</v>
      </c>
      <c r="C22" s="348">
        <v>2</v>
      </c>
      <c r="D22" s="348" t="s">
        <v>259</v>
      </c>
      <c r="E22" s="349"/>
      <c r="F22" s="350"/>
    </row>
    <row r="23" spans="1:6" ht="16.5" x14ac:dyDescent="0.25">
      <c r="A23" s="707"/>
      <c r="B23" s="351" t="s">
        <v>32</v>
      </c>
      <c r="C23" s="348">
        <v>3</v>
      </c>
      <c r="D23" s="348" t="s">
        <v>260</v>
      </c>
      <c r="E23" s="349"/>
      <c r="F23" s="350"/>
    </row>
    <row r="24" spans="1:6" ht="16.5" x14ac:dyDescent="0.25">
      <c r="A24" s="707"/>
      <c r="B24" s="347" t="s">
        <v>149</v>
      </c>
      <c r="C24" s="348">
        <v>2</v>
      </c>
      <c r="D24" s="348" t="s">
        <v>259</v>
      </c>
      <c r="E24" s="349"/>
      <c r="F24" s="350"/>
    </row>
    <row r="25" spans="1:6" ht="16.5" x14ac:dyDescent="0.25">
      <c r="A25" s="707"/>
      <c r="B25" s="351" t="s">
        <v>47</v>
      </c>
      <c r="C25" s="348">
        <v>3</v>
      </c>
      <c r="D25" s="348" t="s">
        <v>260</v>
      </c>
      <c r="E25" s="349"/>
      <c r="F25" s="350"/>
    </row>
    <row r="26" spans="1:6" ht="16.5" x14ac:dyDescent="0.25">
      <c r="A26" s="708"/>
      <c r="B26" s="353" t="s">
        <v>47</v>
      </c>
      <c r="C26" s="354">
        <v>2</v>
      </c>
      <c r="D26" s="354" t="s">
        <v>259</v>
      </c>
      <c r="E26" s="341"/>
      <c r="F26" s="342"/>
    </row>
    <row r="27" spans="1:6" ht="42" customHeight="1" x14ac:dyDescent="0.25">
      <c r="A27" s="706">
        <v>6</v>
      </c>
      <c r="B27" s="711" t="s">
        <v>261</v>
      </c>
      <c r="C27" s="712"/>
      <c r="D27" s="712"/>
      <c r="E27" s="713"/>
      <c r="F27" s="346"/>
    </row>
    <row r="28" spans="1:6" x14ac:dyDescent="0.25">
      <c r="A28" s="707"/>
      <c r="B28" s="355" t="s">
        <v>37</v>
      </c>
      <c r="C28" s="348">
        <v>2</v>
      </c>
      <c r="D28" s="348" t="s">
        <v>260</v>
      </c>
      <c r="E28" s="349"/>
      <c r="F28" s="350"/>
    </row>
    <row r="29" spans="1:6" x14ac:dyDescent="0.25">
      <c r="A29" s="707"/>
      <c r="B29" s="355" t="s">
        <v>151</v>
      </c>
      <c r="C29" s="348">
        <v>3</v>
      </c>
      <c r="D29" s="348" t="s">
        <v>259</v>
      </c>
      <c r="E29" s="349"/>
      <c r="F29" s="350"/>
    </row>
    <row r="30" spans="1:6" x14ac:dyDescent="0.25">
      <c r="A30" s="707"/>
      <c r="B30" s="355" t="s">
        <v>57</v>
      </c>
      <c r="C30" s="348">
        <v>2</v>
      </c>
      <c r="D30" s="348" t="s">
        <v>260</v>
      </c>
      <c r="E30" s="349"/>
      <c r="F30" s="350"/>
    </row>
    <row r="31" spans="1:6" x14ac:dyDescent="0.25">
      <c r="A31" s="708"/>
      <c r="B31" s="340" t="s">
        <v>176</v>
      </c>
      <c r="C31" s="354">
        <v>3</v>
      </c>
      <c r="D31" s="354" t="s">
        <v>259</v>
      </c>
      <c r="E31" s="341"/>
      <c r="F31" s="342"/>
    </row>
    <row r="32" spans="1:6" ht="39.75" customHeight="1" x14ac:dyDescent="0.25">
      <c r="A32" s="706">
        <v>7</v>
      </c>
      <c r="B32" s="711" t="s">
        <v>263</v>
      </c>
      <c r="C32" s="712"/>
      <c r="D32" s="712"/>
      <c r="E32" s="713"/>
      <c r="F32" s="346"/>
    </row>
    <row r="33" spans="1:6" x14ac:dyDescent="0.25">
      <c r="A33" s="707"/>
      <c r="B33" s="355" t="s">
        <v>239</v>
      </c>
      <c r="C33" s="348">
        <v>3</v>
      </c>
      <c r="D33" s="348" t="s">
        <v>262</v>
      </c>
      <c r="E33" s="349"/>
      <c r="F33" s="350"/>
    </row>
    <row r="34" spans="1:6" x14ac:dyDescent="0.25">
      <c r="A34" s="707"/>
      <c r="B34" s="355" t="s">
        <v>61</v>
      </c>
      <c r="C34" s="348">
        <v>3</v>
      </c>
      <c r="D34" s="348" t="s">
        <v>259</v>
      </c>
      <c r="E34" s="349"/>
      <c r="F34" s="350"/>
    </row>
    <row r="35" spans="1:6" x14ac:dyDescent="0.25">
      <c r="A35" s="708"/>
      <c r="B35" s="355" t="s">
        <v>61</v>
      </c>
      <c r="C35" s="348">
        <v>2</v>
      </c>
      <c r="D35" s="348" t="s">
        <v>260</v>
      </c>
      <c r="E35" s="349"/>
      <c r="F35" s="350"/>
    </row>
    <row r="36" spans="1:6" ht="32.25" customHeight="1" x14ac:dyDescent="0.25">
      <c r="A36" s="706">
        <v>8</v>
      </c>
      <c r="B36" s="711" t="s">
        <v>264</v>
      </c>
      <c r="C36" s="712"/>
      <c r="D36" s="712"/>
      <c r="E36" s="713"/>
      <c r="F36" s="346"/>
    </row>
    <row r="37" spans="1:6" x14ac:dyDescent="0.25">
      <c r="A37" s="707"/>
      <c r="B37" s="355" t="s">
        <v>51</v>
      </c>
      <c r="C37" s="348">
        <v>2</v>
      </c>
      <c r="D37" s="348" t="s">
        <v>260</v>
      </c>
      <c r="E37" s="349"/>
      <c r="F37" s="350"/>
    </row>
    <row r="38" spans="1:6" x14ac:dyDescent="0.25">
      <c r="A38" s="707"/>
      <c r="B38" s="355" t="s">
        <v>92</v>
      </c>
      <c r="C38" s="348">
        <v>2</v>
      </c>
      <c r="D38" s="348" t="s">
        <v>259</v>
      </c>
      <c r="E38" s="349"/>
      <c r="F38" s="350"/>
    </row>
    <row r="39" spans="1:6" x14ac:dyDescent="0.25">
      <c r="A39" s="708"/>
      <c r="B39" s="340" t="s">
        <v>240</v>
      </c>
      <c r="C39" s="354">
        <v>3</v>
      </c>
      <c r="D39" s="354" t="s">
        <v>262</v>
      </c>
      <c r="E39" s="341"/>
      <c r="F39" s="342"/>
    </row>
    <row r="40" spans="1:6" x14ac:dyDescent="0.25">
      <c r="A40" s="706">
        <v>9</v>
      </c>
      <c r="B40" s="714" t="s">
        <v>266</v>
      </c>
      <c r="C40" s="715"/>
      <c r="D40" s="715"/>
      <c r="E40" s="716"/>
      <c r="F40" s="346"/>
    </row>
    <row r="41" spans="1:6" x14ac:dyDescent="0.25">
      <c r="A41" s="707"/>
      <c r="B41" s="355" t="s">
        <v>111</v>
      </c>
      <c r="C41" s="348">
        <v>2</v>
      </c>
      <c r="D41" s="348"/>
      <c r="E41" s="349"/>
      <c r="F41" s="350"/>
    </row>
    <row r="42" spans="1:6" x14ac:dyDescent="0.25">
      <c r="A42" s="707"/>
      <c r="B42" s="355" t="s">
        <v>115</v>
      </c>
      <c r="C42" s="348">
        <v>2</v>
      </c>
      <c r="D42" s="348"/>
      <c r="E42" s="349"/>
      <c r="F42" s="350"/>
    </row>
    <row r="43" spans="1:6" x14ac:dyDescent="0.25">
      <c r="A43" s="707"/>
      <c r="B43" s="355" t="s">
        <v>114</v>
      </c>
      <c r="C43" s="348">
        <v>2</v>
      </c>
      <c r="D43" s="348"/>
      <c r="E43" s="349"/>
      <c r="F43" s="350"/>
    </row>
    <row r="44" spans="1:6" x14ac:dyDescent="0.25">
      <c r="A44" s="707"/>
      <c r="B44" s="355" t="s">
        <v>126</v>
      </c>
      <c r="C44" s="348">
        <v>4</v>
      </c>
      <c r="D44" s="348"/>
      <c r="E44" s="349"/>
      <c r="F44" s="350"/>
    </row>
    <row r="45" spans="1:6" x14ac:dyDescent="0.25">
      <c r="A45" s="707"/>
      <c r="B45" s="355" t="s">
        <v>118</v>
      </c>
      <c r="C45" s="348">
        <v>2</v>
      </c>
      <c r="D45" s="348"/>
      <c r="E45" s="349"/>
      <c r="F45" s="350"/>
    </row>
    <row r="46" spans="1:6" x14ac:dyDescent="0.25">
      <c r="A46" s="708"/>
      <c r="B46" s="340" t="s">
        <v>205</v>
      </c>
      <c r="C46" s="354">
        <v>3</v>
      </c>
      <c r="D46" s="354"/>
      <c r="E46" s="341"/>
      <c r="F46" s="342"/>
    </row>
    <row r="47" spans="1:6" ht="16.5" customHeight="1" x14ac:dyDescent="0.25">
      <c r="A47" s="706">
        <v>10</v>
      </c>
      <c r="B47" s="714" t="s">
        <v>267</v>
      </c>
      <c r="C47" s="715"/>
      <c r="D47" s="715"/>
      <c r="E47" s="716"/>
      <c r="F47" s="346"/>
    </row>
    <row r="48" spans="1:6" x14ac:dyDescent="0.25">
      <c r="A48" s="707"/>
      <c r="B48" s="355" t="s">
        <v>161</v>
      </c>
      <c r="C48" s="348">
        <v>2</v>
      </c>
      <c r="D48" s="348"/>
      <c r="E48" s="349"/>
      <c r="F48" s="350"/>
    </row>
    <row r="49" spans="1:6" x14ac:dyDescent="0.25">
      <c r="A49" s="707"/>
      <c r="B49" s="355" t="s">
        <v>196</v>
      </c>
      <c r="C49" s="348">
        <v>2</v>
      </c>
      <c r="D49" s="348"/>
      <c r="E49" s="349"/>
      <c r="F49" s="350"/>
    </row>
    <row r="50" spans="1:6" x14ac:dyDescent="0.25">
      <c r="A50" s="707"/>
      <c r="B50" s="355" t="s">
        <v>147</v>
      </c>
      <c r="C50" s="348">
        <v>3</v>
      </c>
      <c r="D50" s="348"/>
      <c r="E50" s="349"/>
      <c r="F50" s="350"/>
    </row>
    <row r="51" spans="1:6" x14ac:dyDescent="0.25">
      <c r="A51" s="707"/>
      <c r="B51" s="355" t="s">
        <v>194</v>
      </c>
      <c r="C51" s="348">
        <v>2</v>
      </c>
      <c r="D51" s="348"/>
      <c r="E51" s="349"/>
      <c r="F51" s="350"/>
    </row>
    <row r="52" spans="1:6" x14ac:dyDescent="0.25">
      <c r="A52" s="707"/>
      <c r="B52" s="355" t="s">
        <v>170</v>
      </c>
      <c r="C52" s="348">
        <v>2</v>
      </c>
      <c r="D52" s="348"/>
      <c r="E52" s="349"/>
      <c r="F52" s="350"/>
    </row>
    <row r="53" spans="1:6" x14ac:dyDescent="0.25">
      <c r="A53" s="708"/>
      <c r="B53" s="340" t="s">
        <v>174</v>
      </c>
      <c r="C53" s="357">
        <v>2</v>
      </c>
      <c r="D53" s="357"/>
      <c r="E53" s="341"/>
      <c r="F53" s="342"/>
    </row>
    <row r="54" spans="1:6" x14ac:dyDescent="0.25">
      <c r="A54" s="706">
        <v>11</v>
      </c>
      <c r="B54" s="714" t="s">
        <v>268</v>
      </c>
      <c r="C54" s="715"/>
      <c r="D54" s="715"/>
      <c r="E54" s="716"/>
      <c r="F54" s="346"/>
    </row>
    <row r="55" spans="1:6" x14ac:dyDescent="0.25">
      <c r="A55" s="707"/>
      <c r="B55" s="355" t="s">
        <v>73</v>
      </c>
      <c r="C55" s="356">
        <v>2</v>
      </c>
      <c r="D55" s="356"/>
      <c r="E55" s="349"/>
      <c r="F55" s="350"/>
    </row>
    <row r="56" spans="1:6" x14ac:dyDescent="0.25">
      <c r="A56" s="708"/>
      <c r="B56" s="340" t="s">
        <v>41</v>
      </c>
      <c r="C56" s="357">
        <v>2</v>
      </c>
      <c r="D56" s="357"/>
      <c r="E56" s="341"/>
      <c r="F56" s="342"/>
    </row>
    <row r="57" spans="1:6" hidden="1" x14ac:dyDescent="0.25">
      <c r="A57" s="360"/>
      <c r="B57" s="345"/>
      <c r="C57" s="338"/>
      <c r="D57" s="338"/>
      <c r="E57" s="301"/>
      <c r="F57" s="299"/>
    </row>
    <row r="58" spans="1:6" hidden="1" x14ac:dyDescent="0.25">
      <c r="A58" s="360"/>
      <c r="B58" s="345"/>
      <c r="C58" s="338"/>
      <c r="D58" s="338"/>
      <c r="E58" s="301"/>
      <c r="F58" s="299"/>
    </row>
    <row r="59" spans="1:6" hidden="1" x14ac:dyDescent="0.25">
      <c r="A59" s="360"/>
      <c r="B59" s="345"/>
      <c r="C59" s="338"/>
      <c r="D59" s="338"/>
      <c r="E59" s="301"/>
      <c r="F59" s="299"/>
    </row>
    <row r="60" spans="1:6" hidden="1" x14ac:dyDescent="0.25">
      <c r="A60" s="360"/>
      <c r="B60" s="300"/>
      <c r="C60" s="338"/>
      <c r="D60" s="338"/>
      <c r="E60" s="301"/>
      <c r="F60" s="299"/>
    </row>
    <row r="61" spans="1:6" hidden="1" x14ac:dyDescent="0.25">
      <c r="A61" s="360"/>
      <c r="B61" s="300"/>
      <c r="C61" s="338"/>
      <c r="D61" s="338"/>
      <c r="E61" s="301"/>
      <c r="F61" s="299"/>
    </row>
    <row r="62" spans="1:6" hidden="1" x14ac:dyDescent="0.25">
      <c r="A62" s="360"/>
      <c r="B62" s="300"/>
      <c r="C62" s="338"/>
      <c r="D62" s="338"/>
      <c r="E62" s="301"/>
      <c r="F62" s="299"/>
    </row>
    <row r="63" spans="1:6" hidden="1" x14ac:dyDescent="0.25">
      <c r="A63" s="360"/>
      <c r="B63" s="300"/>
      <c r="C63" s="338"/>
      <c r="D63" s="338"/>
      <c r="E63" s="301"/>
      <c r="F63" s="299"/>
    </row>
    <row r="64" spans="1:6" hidden="1" x14ac:dyDescent="0.25">
      <c r="A64" s="360"/>
      <c r="B64" s="300"/>
      <c r="C64" s="338"/>
      <c r="D64" s="338"/>
      <c r="E64" s="301"/>
      <c r="F64" s="299"/>
    </row>
    <row r="65" spans="1:6" hidden="1" x14ac:dyDescent="0.25">
      <c r="A65" s="360"/>
      <c r="B65" s="300"/>
      <c r="C65" s="338"/>
      <c r="D65" s="338"/>
      <c r="E65" s="301"/>
      <c r="F65" s="299"/>
    </row>
  </sheetData>
  <mergeCells count="28">
    <mergeCell ref="A6:G6"/>
    <mergeCell ref="B10:E10"/>
    <mergeCell ref="A8:F8"/>
    <mergeCell ref="B11:E11"/>
    <mergeCell ref="F1:G1"/>
    <mergeCell ref="F2:G2"/>
    <mergeCell ref="B13:E13"/>
    <mergeCell ref="B12:E12"/>
    <mergeCell ref="A14:A15"/>
    <mergeCell ref="B14:E14"/>
    <mergeCell ref="B16:E16"/>
    <mergeCell ref="A16:A26"/>
    <mergeCell ref="A40:A46"/>
    <mergeCell ref="A47:A53"/>
    <mergeCell ref="A54:A56"/>
    <mergeCell ref="A1:B1"/>
    <mergeCell ref="A2:B2"/>
    <mergeCell ref="A3:B3"/>
    <mergeCell ref="A4:B4"/>
    <mergeCell ref="A27:A31"/>
    <mergeCell ref="A32:A35"/>
    <mergeCell ref="A36:A39"/>
    <mergeCell ref="B27:E27"/>
    <mergeCell ref="B32:E32"/>
    <mergeCell ref="B36:E36"/>
    <mergeCell ref="B40:E40"/>
    <mergeCell ref="B47:E47"/>
    <mergeCell ref="B54:E54"/>
  </mergeCells>
  <pageMargins left="0.2" right="0.2" top="0.25" bottom="0.25" header="0.3" footer="0.3"/>
  <pageSetup paperSize="9" scale="9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22" workbookViewId="0">
      <selection activeCell="L25" sqref="L25"/>
    </sheetView>
  </sheetViews>
  <sheetFormatPr defaultRowHeight="15" x14ac:dyDescent="0.25"/>
  <cols>
    <col min="2" max="2" width="9" bestFit="1" customWidth="1"/>
    <col min="3" max="3" width="16.85546875" bestFit="1" customWidth="1"/>
    <col min="4" max="8" width="8.140625" bestFit="1" customWidth="1"/>
    <col min="9" max="9" width="8" bestFit="1" customWidth="1"/>
  </cols>
  <sheetData>
    <row r="1" spans="1:9" ht="33.75" thickBot="1" x14ac:dyDescent="0.3">
      <c r="A1">
        <v>1</v>
      </c>
      <c r="B1" s="22" t="s">
        <v>72</v>
      </c>
      <c r="C1" s="16" t="s">
        <v>73</v>
      </c>
      <c r="D1" s="10">
        <v>2</v>
      </c>
      <c r="E1" s="15">
        <v>30</v>
      </c>
      <c r="F1" s="11">
        <v>28</v>
      </c>
      <c r="G1" s="9"/>
      <c r="H1" s="11">
        <v>2</v>
      </c>
      <c r="I1" s="11" t="s">
        <v>13</v>
      </c>
    </row>
    <row r="2" spans="1:9" ht="33.75" thickBot="1" x14ac:dyDescent="0.3">
      <c r="A2">
        <v>2</v>
      </c>
      <c r="B2" s="22" t="s">
        <v>36</v>
      </c>
      <c r="C2" s="9" t="s">
        <v>37</v>
      </c>
      <c r="D2" s="10">
        <v>2</v>
      </c>
      <c r="E2" s="11">
        <v>30</v>
      </c>
      <c r="F2" s="11">
        <v>28</v>
      </c>
      <c r="G2" s="9"/>
      <c r="H2" s="11">
        <v>2</v>
      </c>
      <c r="I2" s="11" t="s">
        <v>13</v>
      </c>
    </row>
    <row r="3" spans="1:9" ht="50.25" thickBot="1" x14ac:dyDescent="0.3">
      <c r="A3">
        <v>3</v>
      </c>
      <c r="B3" s="22" t="s">
        <v>70</v>
      </c>
      <c r="C3" s="9" t="s">
        <v>71</v>
      </c>
      <c r="D3" s="10">
        <v>2</v>
      </c>
      <c r="E3" s="15">
        <v>30</v>
      </c>
      <c r="F3" s="11">
        <v>28</v>
      </c>
      <c r="G3" s="9"/>
      <c r="H3" s="11">
        <v>2</v>
      </c>
      <c r="I3" s="11" t="s">
        <v>13</v>
      </c>
    </row>
    <row r="4" spans="1:9" ht="33.75" thickBot="1" x14ac:dyDescent="0.3">
      <c r="A4">
        <v>4</v>
      </c>
      <c r="B4" s="22" t="s">
        <v>65</v>
      </c>
      <c r="C4" s="9" t="s">
        <v>66</v>
      </c>
      <c r="D4" s="10">
        <v>1</v>
      </c>
      <c r="E4" s="11">
        <v>45</v>
      </c>
      <c r="F4" s="9"/>
      <c r="G4" s="11">
        <v>45</v>
      </c>
      <c r="H4" s="9"/>
      <c r="I4" s="11" t="s">
        <v>67</v>
      </c>
    </row>
    <row r="5" spans="1:9" ht="33.75" thickBot="1" x14ac:dyDescent="0.3">
      <c r="A5">
        <v>5</v>
      </c>
      <c r="B5" s="22" t="s">
        <v>11</v>
      </c>
      <c r="C5" s="9" t="s">
        <v>12</v>
      </c>
      <c r="D5" s="10">
        <v>2</v>
      </c>
      <c r="E5" s="11">
        <v>45</v>
      </c>
      <c r="F5" s="11">
        <v>26</v>
      </c>
      <c r="G5" s="11">
        <v>16</v>
      </c>
      <c r="H5" s="11">
        <v>3</v>
      </c>
      <c r="I5" s="11" t="s">
        <v>13</v>
      </c>
    </row>
    <row r="6" spans="1:9" ht="50.25" thickBot="1" x14ac:dyDescent="0.3">
      <c r="A6">
        <v>6</v>
      </c>
      <c r="B6" s="22" t="s">
        <v>20</v>
      </c>
      <c r="C6" s="9" t="s">
        <v>21</v>
      </c>
      <c r="D6" s="52">
        <v>1</v>
      </c>
      <c r="E6" s="53">
        <v>30</v>
      </c>
      <c r="F6" s="53">
        <v>15</v>
      </c>
      <c r="G6" s="53">
        <v>14</v>
      </c>
      <c r="H6" s="53">
        <v>1</v>
      </c>
      <c r="I6" s="55" t="s">
        <v>19</v>
      </c>
    </row>
    <row r="7" spans="1:9" ht="33.75" thickBot="1" x14ac:dyDescent="0.3">
      <c r="A7">
        <v>7</v>
      </c>
      <c r="B7" s="22" t="s">
        <v>17</v>
      </c>
      <c r="C7" s="9" t="s">
        <v>18</v>
      </c>
      <c r="D7" s="52">
        <v>1</v>
      </c>
      <c r="E7" s="53">
        <v>30</v>
      </c>
      <c r="F7" s="53">
        <v>1</v>
      </c>
      <c r="G7" s="53">
        <v>27</v>
      </c>
      <c r="H7" s="53">
        <v>2</v>
      </c>
      <c r="I7" s="55" t="s">
        <v>19</v>
      </c>
    </row>
    <row r="8" spans="1:9" ht="33.75" thickBot="1" x14ac:dyDescent="0.3">
      <c r="A8">
        <v>8</v>
      </c>
      <c r="B8" s="22" t="s">
        <v>40</v>
      </c>
      <c r="C8" s="9" t="s">
        <v>41</v>
      </c>
      <c r="D8" s="10">
        <v>2</v>
      </c>
      <c r="E8" s="15">
        <v>30</v>
      </c>
      <c r="F8" s="11">
        <v>28</v>
      </c>
      <c r="G8" s="9"/>
      <c r="H8" s="11">
        <v>2</v>
      </c>
      <c r="I8" s="11" t="s">
        <v>13</v>
      </c>
    </row>
    <row r="9" spans="1:9" ht="33.75" thickBot="1" x14ac:dyDescent="0.3">
      <c r="A9">
        <v>9</v>
      </c>
      <c r="B9" s="22" t="s">
        <v>34</v>
      </c>
      <c r="C9" s="9" t="s">
        <v>35</v>
      </c>
      <c r="D9" s="10">
        <v>2</v>
      </c>
      <c r="E9" s="11">
        <v>30</v>
      </c>
      <c r="F9" s="11">
        <v>28</v>
      </c>
      <c r="G9" s="14"/>
      <c r="H9" s="11">
        <v>2</v>
      </c>
      <c r="I9" s="11" t="s">
        <v>13</v>
      </c>
    </row>
    <row r="10" spans="1:9" ht="33.75" thickBot="1" x14ac:dyDescent="0.3">
      <c r="A10">
        <v>10</v>
      </c>
      <c r="B10" s="22" t="s">
        <v>14</v>
      </c>
      <c r="C10" s="9" t="s">
        <v>15</v>
      </c>
      <c r="D10" s="52">
        <v>1</v>
      </c>
      <c r="E10" s="53">
        <v>15</v>
      </c>
      <c r="F10" s="53">
        <v>9</v>
      </c>
      <c r="G10" s="53">
        <v>5</v>
      </c>
      <c r="H10" s="53">
        <v>1</v>
      </c>
      <c r="I10" s="55" t="s">
        <v>16</v>
      </c>
    </row>
    <row r="11" spans="1:9" ht="33.75" thickBot="1" x14ac:dyDescent="0.3">
      <c r="A11">
        <v>11</v>
      </c>
      <c r="B11" s="22" t="s">
        <v>38</v>
      </c>
      <c r="C11" s="9" t="s">
        <v>39</v>
      </c>
      <c r="D11" s="10">
        <v>2</v>
      </c>
      <c r="E11" s="15">
        <v>30</v>
      </c>
      <c r="F11" s="11">
        <v>28</v>
      </c>
      <c r="G11" s="9"/>
      <c r="H11" s="11">
        <v>2</v>
      </c>
      <c r="I11" s="11" t="s">
        <v>13</v>
      </c>
    </row>
    <row r="12" spans="1:9" ht="33.75" thickBot="1" x14ac:dyDescent="0.3">
      <c r="A12">
        <v>12</v>
      </c>
      <c r="B12" s="22" t="s">
        <v>74</v>
      </c>
      <c r="C12" s="9" t="s">
        <v>75</v>
      </c>
      <c r="D12" s="10">
        <v>2</v>
      </c>
      <c r="E12" s="15">
        <v>30</v>
      </c>
      <c r="F12" s="11">
        <v>28</v>
      </c>
      <c r="G12" s="9"/>
      <c r="H12" s="11">
        <v>2</v>
      </c>
      <c r="I12" s="11" t="s">
        <v>13</v>
      </c>
    </row>
    <row r="13" spans="1:9" ht="66.75" thickBot="1" x14ac:dyDescent="0.3">
      <c r="A13">
        <v>13</v>
      </c>
      <c r="B13" s="22" t="s">
        <v>56</v>
      </c>
      <c r="C13" s="9" t="s">
        <v>57</v>
      </c>
      <c r="D13" s="10">
        <v>2</v>
      </c>
      <c r="E13" s="11">
        <v>60</v>
      </c>
      <c r="F13" s="9"/>
      <c r="G13" s="11">
        <v>60</v>
      </c>
      <c r="H13" s="9"/>
      <c r="I13" s="11" t="s">
        <v>52</v>
      </c>
    </row>
    <row r="14" spans="1:9" ht="66.75" thickBot="1" x14ac:dyDescent="0.3">
      <c r="A14">
        <v>14</v>
      </c>
      <c r="B14" s="17" t="s">
        <v>58</v>
      </c>
      <c r="C14" s="9" t="s">
        <v>59</v>
      </c>
      <c r="D14" s="18">
        <v>3</v>
      </c>
      <c r="E14" s="11">
        <v>90</v>
      </c>
      <c r="F14" s="9"/>
      <c r="G14" s="11">
        <v>90</v>
      </c>
      <c r="H14" s="9"/>
      <c r="I14" s="11" t="s">
        <v>55</v>
      </c>
    </row>
    <row r="15" spans="1:9" ht="66.75" thickBot="1" x14ac:dyDescent="0.3">
      <c r="A15">
        <v>15</v>
      </c>
      <c r="B15" s="22" t="s">
        <v>60</v>
      </c>
      <c r="C15" s="9" t="s">
        <v>61</v>
      </c>
      <c r="D15" s="10">
        <v>2</v>
      </c>
      <c r="E15" s="11">
        <v>60</v>
      </c>
      <c r="F15" s="9"/>
      <c r="G15" s="11">
        <v>60</v>
      </c>
      <c r="H15" s="9"/>
      <c r="I15" s="11" t="s">
        <v>52</v>
      </c>
    </row>
    <row r="16" spans="1:9" ht="66.75" thickBot="1" x14ac:dyDescent="0.3">
      <c r="A16">
        <v>16</v>
      </c>
      <c r="B16" s="22" t="s">
        <v>50</v>
      </c>
      <c r="C16" s="9" t="s">
        <v>51</v>
      </c>
      <c r="D16" s="10">
        <v>2</v>
      </c>
      <c r="E16" s="11">
        <v>60</v>
      </c>
      <c r="F16" s="9"/>
      <c r="G16" s="11">
        <v>60</v>
      </c>
      <c r="H16" s="9"/>
      <c r="I16" s="11" t="s">
        <v>52</v>
      </c>
    </row>
    <row r="17" spans="1:9" ht="50.25" thickBot="1" x14ac:dyDescent="0.3">
      <c r="A17">
        <v>17</v>
      </c>
      <c r="B17" s="22" t="s">
        <v>53</v>
      </c>
      <c r="C17" s="9" t="s">
        <v>54</v>
      </c>
      <c r="D17" s="10">
        <v>3</v>
      </c>
      <c r="E17" s="11">
        <v>90</v>
      </c>
      <c r="F17" s="9"/>
      <c r="G17" s="11">
        <v>90</v>
      </c>
      <c r="H17" s="9"/>
      <c r="I17" s="11" t="s">
        <v>55</v>
      </c>
    </row>
    <row r="18" spans="1:9" ht="33.75" thickBot="1" x14ac:dyDescent="0.3">
      <c r="A18">
        <v>18</v>
      </c>
      <c r="B18" s="22" t="s">
        <v>62</v>
      </c>
      <c r="C18" s="9" t="s">
        <v>63</v>
      </c>
      <c r="D18" s="10">
        <v>6</v>
      </c>
      <c r="E18" s="15">
        <v>270</v>
      </c>
      <c r="F18" s="9"/>
      <c r="G18" s="11">
        <v>270</v>
      </c>
      <c r="H18" s="9"/>
      <c r="I18" s="11" t="s">
        <v>64</v>
      </c>
    </row>
    <row r="19" spans="1:9" ht="33.75" thickBot="1" x14ac:dyDescent="0.3">
      <c r="A19">
        <v>19</v>
      </c>
      <c r="B19" s="22" t="s">
        <v>24</v>
      </c>
      <c r="C19" s="9" t="s">
        <v>25</v>
      </c>
      <c r="D19" s="10">
        <v>3</v>
      </c>
      <c r="E19" s="11">
        <v>40</v>
      </c>
      <c r="F19" s="11">
        <v>14</v>
      </c>
      <c r="G19" s="11">
        <v>24</v>
      </c>
      <c r="H19" s="11">
        <v>2</v>
      </c>
      <c r="I19" s="11" t="s">
        <v>26</v>
      </c>
    </row>
    <row r="20" spans="1:9" ht="50.25" thickBot="1" x14ac:dyDescent="0.3">
      <c r="A20">
        <v>20</v>
      </c>
      <c r="B20" s="22" t="s">
        <v>48</v>
      </c>
      <c r="C20" s="16" t="s">
        <v>49</v>
      </c>
      <c r="D20" s="10">
        <v>3</v>
      </c>
      <c r="E20" s="15">
        <v>45</v>
      </c>
      <c r="F20" s="11">
        <v>43</v>
      </c>
      <c r="G20" s="9"/>
      <c r="H20" s="11">
        <v>2</v>
      </c>
      <c r="I20" s="11" t="s">
        <v>33</v>
      </c>
    </row>
    <row r="21" spans="1:9" ht="33.75" thickBot="1" x14ac:dyDescent="0.3">
      <c r="A21">
        <v>21</v>
      </c>
      <c r="B21" s="22" t="s">
        <v>22</v>
      </c>
      <c r="C21" s="9" t="s">
        <v>23</v>
      </c>
      <c r="D21" s="52">
        <v>1</v>
      </c>
      <c r="E21" s="11">
        <v>30</v>
      </c>
      <c r="F21" s="11"/>
      <c r="G21" s="11">
        <v>29</v>
      </c>
      <c r="H21" s="11">
        <v>1</v>
      </c>
      <c r="I21" s="55" t="s">
        <v>19</v>
      </c>
    </row>
    <row r="22" spans="1:9" ht="50.25" thickBot="1" x14ac:dyDescent="0.3">
      <c r="A22">
        <v>22</v>
      </c>
      <c r="B22" s="22" t="s">
        <v>76</v>
      </c>
      <c r="C22" s="9" t="s">
        <v>77</v>
      </c>
      <c r="D22" s="10">
        <v>2</v>
      </c>
      <c r="E22" s="15">
        <v>30</v>
      </c>
      <c r="F22" s="11">
        <v>28</v>
      </c>
      <c r="G22" s="9"/>
      <c r="H22" s="11">
        <v>2</v>
      </c>
      <c r="I22" s="11" t="s">
        <v>13</v>
      </c>
    </row>
    <row r="23" spans="1:9" ht="33.75" thickBot="1" x14ac:dyDescent="0.3">
      <c r="A23">
        <v>23</v>
      </c>
      <c r="B23" s="22" t="s">
        <v>31</v>
      </c>
      <c r="C23" s="9" t="s">
        <v>32</v>
      </c>
      <c r="D23" s="10">
        <v>3</v>
      </c>
      <c r="E23" s="11">
        <v>45</v>
      </c>
      <c r="F23" s="11">
        <v>43</v>
      </c>
      <c r="G23" s="9"/>
      <c r="H23" s="11">
        <v>2</v>
      </c>
      <c r="I23" s="11" t="s">
        <v>33</v>
      </c>
    </row>
    <row r="24" spans="1:9" ht="33.75" thickBot="1" x14ac:dyDescent="0.3">
      <c r="A24">
        <v>24</v>
      </c>
      <c r="B24" s="22" t="s">
        <v>46</v>
      </c>
      <c r="C24" s="9" t="s">
        <v>47</v>
      </c>
      <c r="D24" s="10">
        <v>3</v>
      </c>
      <c r="E24" s="11">
        <v>45</v>
      </c>
      <c r="F24" s="11">
        <v>43</v>
      </c>
      <c r="G24" s="11"/>
      <c r="H24" s="11">
        <v>2</v>
      </c>
      <c r="I24" s="11" t="s">
        <v>33</v>
      </c>
    </row>
    <row r="25" spans="1:9" ht="50.25" thickBot="1" x14ac:dyDescent="0.3">
      <c r="A25">
        <v>25</v>
      </c>
      <c r="B25" s="22" t="s">
        <v>44</v>
      </c>
      <c r="C25" s="9" t="s">
        <v>45</v>
      </c>
      <c r="D25" s="52">
        <v>2</v>
      </c>
      <c r="E25" s="53">
        <v>30</v>
      </c>
      <c r="F25" s="53">
        <v>28</v>
      </c>
      <c r="G25" s="54"/>
      <c r="H25" s="53">
        <v>2</v>
      </c>
      <c r="I25" s="55" t="s">
        <v>13</v>
      </c>
    </row>
  </sheetData>
  <sortState ref="B1:I30">
    <sortCondition ref="C1:C30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A43" workbookViewId="0">
      <selection activeCell="K31" sqref="K31"/>
    </sheetView>
  </sheetViews>
  <sheetFormatPr defaultRowHeight="15" x14ac:dyDescent="0.25"/>
  <cols>
    <col min="1" max="1" width="11" style="1" customWidth="1"/>
    <col min="2" max="2" width="40.140625" style="1" customWidth="1"/>
    <col min="3" max="16384" width="9.140625" style="1"/>
  </cols>
  <sheetData>
    <row r="1" spans="1:8" s="74" customFormat="1" ht="35.25" thickBot="1" x14ac:dyDescent="0.3">
      <c r="A1" s="304" t="s">
        <v>27</v>
      </c>
      <c r="B1" s="305" t="s">
        <v>28</v>
      </c>
      <c r="C1" s="306">
        <f>SUM(C2,C8,C16)</f>
        <v>5</v>
      </c>
      <c r="D1" s="307">
        <f>SUM(D2,D8,D16)</f>
        <v>105</v>
      </c>
      <c r="E1" s="307">
        <f>SUM(E2,E8,E16)</f>
        <v>56</v>
      </c>
      <c r="F1" s="307">
        <f>SUM(F2,F8,F16)</f>
        <v>45</v>
      </c>
      <c r="G1" s="307">
        <f>SUM(G2,G8,G16)</f>
        <v>4</v>
      </c>
      <c r="H1" s="307"/>
    </row>
    <row r="2" spans="1:8" s="74" customFormat="1" ht="17.25" thickBot="1" x14ac:dyDescent="0.3">
      <c r="A2" s="75" t="s">
        <v>72</v>
      </c>
      <c r="B2" s="87" t="s">
        <v>73</v>
      </c>
      <c r="C2" s="308">
        <v>2</v>
      </c>
      <c r="D2" s="84">
        <v>30</v>
      </c>
      <c r="E2" s="78">
        <v>28</v>
      </c>
      <c r="F2" s="76"/>
      <c r="G2" s="78">
        <v>2</v>
      </c>
      <c r="H2" s="78" t="s">
        <v>13</v>
      </c>
    </row>
    <row r="3" spans="1:8" s="74" customFormat="1" ht="33.75" thickBot="1" x14ac:dyDescent="0.3">
      <c r="A3" s="79" t="s">
        <v>72</v>
      </c>
      <c r="B3" s="80" t="s">
        <v>73</v>
      </c>
      <c r="C3" s="81" t="s">
        <v>87</v>
      </c>
      <c r="D3" s="82">
        <v>2</v>
      </c>
      <c r="E3" s="82"/>
      <c r="F3" s="82"/>
      <c r="G3" s="101"/>
      <c r="H3" s="101"/>
    </row>
    <row r="4" spans="1:8" s="74" customFormat="1" ht="33.75" thickBot="1" x14ac:dyDescent="0.3">
      <c r="A4" s="79" t="s">
        <v>36</v>
      </c>
      <c r="B4" s="80" t="s">
        <v>90</v>
      </c>
      <c r="C4" s="81" t="s">
        <v>87</v>
      </c>
      <c r="D4" s="82">
        <v>2</v>
      </c>
      <c r="E4" s="82"/>
      <c r="F4" s="82"/>
      <c r="G4" s="101"/>
      <c r="H4" s="101"/>
    </row>
    <row r="5" spans="1:8" s="74" customFormat="1" ht="17.25" thickBot="1" x14ac:dyDescent="0.3">
      <c r="A5" s="75" t="s">
        <v>36</v>
      </c>
      <c r="B5" s="76" t="s">
        <v>37</v>
      </c>
      <c r="C5" s="308">
        <v>2</v>
      </c>
      <c r="D5" s="78">
        <v>30</v>
      </c>
      <c r="E5" s="78">
        <v>28</v>
      </c>
      <c r="F5" s="76"/>
      <c r="G5" s="78">
        <v>2</v>
      </c>
      <c r="H5" s="78" t="s">
        <v>13</v>
      </c>
    </row>
    <row r="6" spans="1:8" s="74" customFormat="1" ht="17.25" thickBot="1" x14ac:dyDescent="0.3">
      <c r="A6" s="75" t="s">
        <v>70</v>
      </c>
      <c r="B6" s="76" t="s">
        <v>71</v>
      </c>
      <c r="C6" s="308">
        <v>2</v>
      </c>
      <c r="D6" s="84">
        <v>30</v>
      </c>
      <c r="E6" s="78">
        <v>28</v>
      </c>
      <c r="F6" s="76"/>
      <c r="G6" s="78">
        <v>2</v>
      </c>
      <c r="H6" s="78" t="s">
        <v>13</v>
      </c>
    </row>
    <row r="7" spans="1:8" s="74" customFormat="1" ht="33.75" thickBot="1" x14ac:dyDescent="0.3">
      <c r="A7" s="79" t="s">
        <v>70</v>
      </c>
      <c r="B7" s="80" t="s">
        <v>71</v>
      </c>
      <c r="C7" s="88" t="s">
        <v>87</v>
      </c>
      <c r="D7" s="88">
        <v>2</v>
      </c>
      <c r="E7" s="88"/>
      <c r="F7" s="88"/>
      <c r="G7" s="309"/>
      <c r="H7" s="310"/>
    </row>
    <row r="8" spans="1:8" s="74" customFormat="1" ht="17.25" thickBot="1" x14ac:dyDescent="0.3">
      <c r="A8" s="75" t="s">
        <v>65</v>
      </c>
      <c r="B8" s="76" t="s">
        <v>66</v>
      </c>
      <c r="C8" s="311">
        <v>1</v>
      </c>
      <c r="D8" s="312">
        <v>45</v>
      </c>
      <c r="E8" s="313"/>
      <c r="F8" s="312">
        <v>45</v>
      </c>
      <c r="G8" s="313"/>
      <c r="H8" s="314" t="s">
        <v>67</v>
      </c>
    </row>
    <row r="9" spans="1:8" s="74" customFormat="1" ht="33.75" thickBot="1" x14ac:dyDescent="0.3">
      <c r="A9" s="79" t="s">
        <v>65</v>
      </c>
      <c r="B9" s="80" t="s">
        <v>66</v>
      </c>
      <c r="C9" s="81" t="s">
        <v>106</v>
      </c>
      <c r="D9" s="82">
        <v>1</v>
      </c>
      <c r="E9" s="82"/>
      <c r="F9" s="82"/>
      <c r="G9" s="101"/>
      <c r="H9" s="101"/>
    </row>
    <row r="10" spans="1:8" s="74" customFormat="1" ht="17.25" thickBot="1" x14ac:dyDescent="0.3">
      <c r="A10" s="75" t="s">
        <v>11</v>
      </c>
      <c r="B10" s="76" t="s">
        <v>12</v>
      </c>
      <c r="C10" s="308">
        <v>2</v>
      </c>
      <c r="D10" s="78">
        <v>45</v>
      </c>
      <c r="E10" s="78">
        <v>26</v>
      </c>
      <c r="F10" s="78">
        <v>16</v>
      </c>
      <c r="G10" s="78">
        <v>3</v>
      </c>
      <c r="H10" s="78" t="s">
        <v>13</v>
      </c>
    </row>
    <row r="11" spans="1:8" s="74" customFormat="1" ht="33.75" thickBot="1" x14ac:dyDescent="0.3">
      <c r="A11" s="79" t="s">
        <v>11</v>
      </c>
      <c r="B11" s="80" t="s">
        <v>12</v>
      </c>
      <c r="C11" s="81" t="s">
        <v>87</v>
      </c>
      <c r="D11" s="82">
        <v>2</v>
      </c>
      <c r="E11" s="82"/>
      <c r="F11" s="82"/>
      <c r="G11" s="101"/>
      <c r="H11" s="101"/>
    </row>
    <row r="12" spans="1:8" s="74" customFormat="1" ht="17.25" thickBot="1" x14ac:dyDescent="0.3">
      <c r="A12" s="75" t="s">
        <v>20</v>
      </c>
      <c r="B12" s="76" t="s">
        <v>21</v>
      </c>
      <c r="C12" s="308">
        <v>1</v>
      </c>
      <c r="D12" s="78">
        <v>30</v>
      </c>
      <c r="E12" s="78">
        <v>15</v>
      </c>
      <c r="F12" s="78">
        <v>14</v>
      </c>
      <c r="G12" s="78">
        <v>1</v>
      </c>
      <c r="H12" s="78" t="s">
        <v>19</v>
      </c>
    </row>
    <row r="13" spans="1:8" s="74" customFormat="1" ht="33.75" thickBot="1" x14ac:dyDescent="0.3">
      <c r="A13" s="79" t="s">
        <v>20</v>
      </c>
      <c r="B13" s="80" t="s">
        <v>21</v>
      </c>
      <c r="C13" s="81" t="s">
        <v>86</v>
      </c>
      <c r="D13" s="82">
        <v>1</v>
      </c>
      <c r="E13" s="82"/>
      <c r="F13" s="82"/>
      <c r="G13" s="101"/>
      <c r="H13" s="101"/>
    </row>
    <row r="14" spans="1:8" s="74" customFormat="1" ht="17.25" thickBot="1" x14ac:dyDescent="0.3">
      <c r="A14" s="75" t="s">
        <v>17</v>
      </c>
      <c r="B14" s="76" t="s">
        <v>18</v>
      </c>
      <c r="C14" s="311">
        <v>1</v>
      </c>
      <c r="D14" s="312">
        <v>30</v>
      </c>
      <c r="E14" s="312">
        <v>1</v>
      </c>
      <c r="F14" s="312">
        <v>27</v>
      </c>
      <c r="G14" s="312">
        <v>2</v>
      </c>
      <c r="H14" s="314" t="s">
        <v>19</v>
      </c>
    </row>
    <row r="15" spans="1:8" s="74" customFormat="1" ht="33.75" thickBot="1" x14ac:dyDescent="0.3">
      <c r="A15" s="79" t="s">
        <v>17</v>
      </c>
      <c r="B15" s="80" t="s">
        <v>18</v>
      </c>
      <c r="C15" s="81" t="s">
        <v>86</v>
      </c>
      <c r="D15" s="82">
        <v>1</v>
      </c>
      <c r="E15" s="82"/>
      <c r="F15" s="82"/>
      <c r="G15" s="101"/>
      <c r="H15" s="101"/>
    </row>
    <row r="16" spans="1:8" s="74" customFormat="1" ht="17.25" thickBot="1" x14ac:dyDescent="0.3">
      <c r="A16" s="75" t="s">
        <v>40</v>
      </c>
      <c r="B16" s="76" t="s">
        <v>41</v>
      </c>
      <c r="C16" s="308">
        <v>2</v>
      </c>
      <c r="D16" s="84">
        <v>30</v>
      </c>
      <c r="E16" s="78">
        <v>28</v>
      </c>
      <c r="F16" s="76"/>
      <c r="G16" s="78">
        <v>2</v>
      </c>
      <c r="H16" s="78" t="s">
        <v>13</v>
      </c>
    </row>
    <row r="17" spans="1:8" s="74" customFormat="1" ht="33.75" thickBot="1" x14ac:dyDescent="0.3">
      <c r="A17" s="79" t="s">
        <v>40</v>
      </c>
      <c r="B17" s="80" t="s">
        <v>41</v>
      </c>
      <c r="C17" s="81" t="s">
        <v>87</v>
      </c>
      <c r="D17" s="82">
        <v>2</v>
      </c>
      <c r="E17" s="82" t="s">
        <v>105</v>
      </c>
      <c r="F17" s="82"/>
      <c r="G17" s="101"/>
      <c r="H17" s="101"/>
    </row>
    <row r="18" spans="1:8" s="74" customFormat="1" ht="18" thickBot="1" x14ac:dyDescent="0.3">
      <c r="A18" s="75" t="s">
        <v>34</v>
      </c>
      <c r="B18" s="76" t="s">
        <v>35</v>
      </c>
      <c r="C18" s="308">
        <v>2</v>
      </c>
      <c r="D18" s="78">
        <v>30</v>
      </c>
      <c r="E18" s="78">
        <v>28</v>
      </c>
      <c r="F18" s="315"/>
      <c r="G18" s="78">
        <v>2</v>
      </c>
      <c r="H18" s="78" t="s">
        <v>13</v>
      </c>
    </row>
    <row r="19" spans="1:8" s="74" customFormat="1" ht="33.75" thickBot="1" x14ac:dyDescent="0.3">
      <c r="A19" s="79" t="s">
        <v>34</v>
      </c>
      <c r="B19" s="316" t="s">
        <v>91</v>
      </c>
      <c r="C19" s="81" t="s">
        <v>87</v>
      </c>
      <c r="D19" s="82">
        <v>2</v>
      </c>
      <c r="E19" s="82"/>
      <c r="F19" s="82"/>
      <c r="G19" s="101"/>
      <c r="H19" s="101"/>
    </row>
    <row r="20" spans="1:8" s="74" customFormat="1" ht="17.25" thickBot="1" x14ac:dyDescent="0.3">
      <c r="A20" s="75" t="s">
        <v>14</v>
      </c>
      <c r="B20" s="76" t="s">
        <v>15</v>
      </c>
      <c r="C20" s="308">
        <v>1</v>
      </c>
      <c r="D20" s="78">
        <v>15</v>
      </c>
      <c r="E20" s="78">
        <v>9</v>
      </c>
      <c r="F20" s="78">
        <v>5</v>
      </c>
      <c r="G20" s="78">
        <v>1</v>
      </c>
      <c r="H20" s="78" t="s">
        <v>16</v>
      </c>
    </row>
    <row r="21" spans="1:8" s="74" customFormat="1" ht="33.75" thickBot="1" x14ac:dyDescent="0.3">
      <c r="A21" s="79" t="s">
        <v>14</v>
      </c>
      <c r="B21" s="80" t="s">
        <v>15</v>
      </c>
      <c r="C21" s="81" t="s">
        <v>97</v>
      </c>
      <c r="D21" s="82">
        <v>1</v>
      </c>
      <c r="E21" s="82"/>
      <c r="F21" s="82"/>
      <c r="G21" s="101"/>
      <c r="H21" s="101"/>
    </row>
    <row r="22" spans="1:8" s="74" customFormat="1" ht="17.25" thickBot="1" x14ac:dyDescent="0.3">
      <c r="A22" s="75" t="s">
        <v>38</v>
      </c>
      <c r="B22" s="76" t="s">
        <v>39</v>
      </c>
      <c r="C22" s="308">
        <v>2</v>
      </c>
      <c r="D22" s="84">
        <v>30</v>
      </c>
      <c r="E22" s="78">
        <v>28</v>
      </c>
      <c r="F22" s="76"/>
      <c r="G22" s="78">
        <v>2</v>
      </c>
      <c r="H22" s="78" t="s">
        <v>13</v>
      </c>
    </row>
    <row r="23" spans="1:8" s="74" customFormat="1" ht="33.75" thickBot="1" x14ac:dyDescent="0.3">
      <c r="A23" s="79" t="s">
        <v>38</v>
      </c>
      <c r="B23" s="80" t="s">
        <v>39</v>
      </c>
      <c r="C23" s="81" t="s">
        <v>87</v>
      </c>
      <c r="D23" s="82">
        <v>2</v>
      </c>
      <c r="E23" s="82" t="s">
        <v>105</v>
      </c>
      <c r="F23" s="82"/>
      <c r="G23" s="101"/>
      <c r="H23" s="101"/>
    </row>
    <row r="24" spans="1:8" ht="16.5" x14ac:dyDescent="0.25">
      <c r="A24" s="83" t="s">
        <v>74</v>
      </c>
      <c r="B24" s="317" t="s">
        <v>75</v>
      </c>
      <c r="C24" s="318">
        <v>2</v>
      </c>
      <c r="D24" s="319">
        <v>30</v>
      </c>
      <c r="E24" s="83">
        <v>28</v>
      </c>
      <c r="F24" s="317"/>
      <c r="G24" s="83">
        <v>2</v>
      </c>
      <c r="H24" s="83" t="s">
        <v>13</v>
      </c>
    </row>
    <row r="25" spans="1:8" ht="33.75" thickBot="1" x14ac:dyDescent="0.3">
      <c r="A25" s="82" t="s">
        <v>74</v>
      </c>
      <c r="B25" s="80" t="s">
        <v>75</v>
      </c>
      <c r="C25" s="82" t="s">
        <v>87</v>
      </c>
      <c r="D25" s="82">
        <v>2</v>
      </c>
      <c r="E25" s="82" t="s">
        <v>102</v>
      </c>
      <c r="F25" s="82"/>
    </row>
    <row r="26" spans="1:8" ht="33.75" thickBot="1" x14ac:dyDescent="0.3">
      <c r="A26" s="320" t="s">
        <v>56</v>
      </c>
      <c r="B26" s="321" t="s">
        <v>57</v>
      </c>
      <c r="C26" s="322">
        <v>2</v>
      </c>
      <c r="D26" s="78">
        <v>60</v>
      </c>
      <c r="E26" s="76"/>
      <c r="F26" s="78">
        <v>60</v>
      </c>
      <c r="G26" s="317"/>
      <c r="H26" s="83" t="s">
        <v>52</v>
      </c>
    </row>
    <row r="27" spans="1:8" ht="33.75" thickBot="1" x14ac:dyDescent="0.3">
      <c r="A27" s="82" t="s">
        <v>56</v>
      </c>
      <c r="B27" s="80" t="s">
        <v>94</v>
      </c>
      <c r="C27" s="82" t="s">
        <v>93</v>
      </c>
      <c r="D27" s="82">
        <v>2</v>
      </c>
      <c r="E27" s="82"/>
      <c r="F27" s="82"/>
    </row>
    <row r="28" spans="1:8" ht="33.75" thickBot="1" x14ac:dyDescent="0.3">
      <c r="A28" s="323" t="s">
        <v>58</v>
      </c>
      <c r="B28" s="76" t="s">
        <v>59</v>
      </c>
      <c r="C28" s="324">
        <v>3</v>
      </c>
      <c r="D28" s="78">
        <v>90</v>
      </c>
      <c r="E28" s="76"/>
      <c r="F28" s="78">
        <v>90</v>
      </c>
      <c r="G28" s="317"/>
      <c r="H28" s="83" t="s">
        <v>55</v>
      </c>
    </row>
    <row r="29" spans="1:8" ht="33.75" thickBot="1" x14ac:dyDescent="0.3">
      <c r="A29" s="80" t="s">
        <v>58</v>
      </c>
      <c r="B29" s="80" t="s">
        <v>100</v>
      </c>
      <c r="C29" s="80" t="s">
        <v>99</v>
      </c>
      <c r="D29" s="80">
        <v>3</v>
      </c>
      <c r="E29" s="82" t="s">
        <v>101</v>
      </c>
      <c r="F29" s="80"/>
    </row>
    <row r="30" spans="1:8" ht="33.75" thickBot="1" x14ac:dyDescent="0.3">
      <c r="A30" s="78" t="s">
        <v>60</v>
      </c>
      <c r="B30" s="76" t="s">
        <v>61</v>
      </c>
      <c r="C30" s="322">
        <v>2</v>
      </c>
      <c r="D30" s="78">
        <v>60</v>
      </c>
      <c r="E30" s="76"/>
      <c r="F30" s="78">
        <v>60</v>
      </c>
      <c r="G30" s="317"/>
      <c r="H30" s="83" t="s">
        <v>52</v>
      </c>
    </row>
    <row r="31" spans="1:8" ht="33.75" thickBot="1" x14ac:dyDescent="0.3">
      <c r="A31" s="80" t="s">
        <v>60</v>
      </c>
      <c r="B31" s="80" t="s">
        <v>107</v>
      </c>
      <c r="C31" s="80" t="s">
        <v>93</v>
      </c>
      <c r="D31" s="80">
        <v>2</v>
      </c>
      <c r="E31" s="82" t="s">
        <v>101</v>
      </c>
      <c r="F31" s="80"/>
    </row>
    <row r="32" spans="1:8" ht="33.75" thickBot="1" x14ac:dyDescent="0.3">
      <c r="A32" s="78" t="s">
        <v>50</v>
      </c>
      <c r="B32" s="76" t="s">
        <v>51</v>
      </c>
      <c r="C32" s="322">
        <v>2</v>
      </c>
      <c r="D32" s="78">
        <v>60</v>
      </c>
      <c r="E32" s="76"/>
      <c r="F32" s="78">
        <v>60</v>
      </c>
      <c r="G32" s="317"/>
      <c r="H32" s="83" t="s">
        <v>52</v>
      </c>
    </row>
    <row r="33" spans="1:8" ht="33.75" thickBot="1" x14ac:dyDescent="0.3">
      <c r="A33" s="82" t="s">
        <v>50</v>
      </c>
      <c r="B33" s="316" t="s">
        <v>92</v>
      </c>
      <c r="C33" s="82" t="s">
        <v>93</v>
      </c>
      <c r="D33" s="82">
        <v>2</v>
      </c>
      <c r="E33" s="82"/>
      <c r="F33" s="82"/>
    </row>
    <row r="34" spans="1:8" ht="17.25" thickBot="1" x14ac:dyDescent="0.3">
      <c r="A34" s="78" t="s">
        <v>53</v>
      </c>
      <c r="B34" s="76" t="s">
        <v>54</v>
      </c>
      <c r="C34" s="322">
        <v>3</v>
      </c>
      <c r="D34" s="78">
        <v>90</v>
      </c>
      <c r="E34" s="76"/>
      <c r="F34" s="78">
        <v>90</v>
      </c>
      <c r="G34" s="317"/>
      <c r="H34" s="83" t="s">
        <v>55</v>
      </c>
    </row>
    <row r="35" spans="1:8" ht="33.75" thickBot="1" x14ac:dyDescent="0.3">
      <c r="A35" s="82" t="s">
        <v>53</v>
      </c>
      <c r="B35" s="80" t="s">
        <v>54</v>
      </c>
      <c r="C35" s="82" t="s">
        <v>99</v>
      </c>
      <c r="D35" s="82">
        <v>3</v>
      </c>
      <c r="E35" s="82"/>
      <c r="F35" s="82"/>
    </row>
    <row r="36" spans="1:8" s="183" customFormat="1" ht="17.25" thickBot="1" x14ac:dyDescent="0.3">
      <c r="A36" s="332" t="s">
        <v>62</v>
      </c>
      <c r="B36" s="333" t="s">
        <v>63</v>
      </c>
      <c r="C36" s="334">
        <v>6</v>
      </c>
      <c r="D36" s="194">
        <v>270</v>
      </c>
      <c r="E36" s="179"/>
      <c r="F36" s="181">
        <v>270</v>
      </c>
      <c r="G36" s="335"/>
      <c r="H36" s="180" t="s">
        <v>64</v>
      </c>
    </row>
    <row r="37" spans="1:8" ht="17.25" thickBot="1" x14ac:dyDescent="0.3">
      <c r="A37" s="78" t="s">
        <v>24</v>
      </c>
      <c r="B37" s="76" t="s">
        <v>25</v>
      </c>
      <c r="C37" s="322">
        <v>3</v>
      </c>
      <c r="D37" s="78">
        <v>40</v>
      </c>
      <c r="E37" s="78">
        <v>14</v>
      </c>
      <c r="F37" s="78">
        <v>24</v>
      </c>
      <c r="G37" s="83">
        <v>2</v>
      </c>
      <c r="H37" s="83" t="s">
        <v>26</v>
      </c>
    </row>
    <row r="38" spans="1:8" ht="33.75" thickBot="1" x14ac:dyDescent="0.3">
      <c r="A38" s="325" t="s">
        <v>24</v>
      </c>
      <c r="B38" s="326" t="s">
        <v>25</v>
      </c>
      <c r="C38" s="82" t="s">
        <v>98</v>
      </c>
      <c r="D38" s="82">
        <v>3</v>
      </c>
      <c r="E38" s="82"/>
      <c r="F38" s="82"/>
    </row>
    <row r="39" spans="1:8" ht="33.75" thickBot="1" x14ac:dyDescent="0.3">
      <c r="A39" s="78" t="s">
        <v>48</v>
      </c>
      <c r="B39" s="87" t="s">
        <v>49</v>
      </c>
      <c r="C39" s="322">
        <v>3</v>
      </c>
      <c r="D39" s="84">
        <v>45</v>
      </c>
      <c r="E39" s="78">
        <v>43</v>
      </c>
      <c r="F39" s="76"/>
      <c r="G39" s="83">
        <v>2</v>
      </c>
      <c r="H39" s="83" t="s">
        <v>33</v>
      </c>
    </row>
    <row r="40" spans="1:8" ht="33.75" thickBot="1" x14ac:dyDescent="0.3">
      <c r="A40" s="82" t="s">
        <v>48</v>
      </c>
      <c r="B40" s="90" t="s">
        <v>49</v>
      </c>
      <c r="C40" s="82" t="s">
        <v>89</v>
      </c>
      <c r="D40" s="82">
        <v>3</v>
      </c>
      <c r="E40" s="82" t="s">
        <v>33</v>
      </c>
      <c r="F40" s="82"/>
    </row>
    <row r="41" spans="1:8" ht="17.25" thickBot="1" x14ac:dyDescent="0.3">
      <c r="A41" s="78" t="s">
        <v>22</v>
      </c>
      <c r="B41" s="76" t="s">
        <v>23</v>
      </c>
      <c r="C41" s="322">
        <v>1</v>
      </c>
      <c r="D41" s="78">
        <v>30</v>
      </c>
      <c r="E41" s="78"/>
      <c r="F41" s="78">
        <v>29</v>
      </c>
      <c r="G41" s="83">
        <v>1</v>
      </c>
      <c r="H41" s="83" t="s">
        <v>19</v>
      </c>
    </row>
    <row r="42" spans="1:8" ht="33.75" thickBot="1" x14ac:dyDescent="0.3">
      <c r="A42" s="82" t="s">
        <v>22</v>
      </c>
      <c r="B42" s="80" t="s">
        <v>23</v>
      </c>
      <c r="C42" s="82" t="s">
        <v>86</v>
      </c>
      <c r="D42" s="82">
        <v>1</v>
      </c>
      <c r="E42" s="82"/>
      <c r="F42" s="82"/>
    </row>
    <row r="43" spans="1:8" ht="17.25" thickBot="1" x14ac:dyDescent="0.3">
      <c r="A43" s="78" t="s">
        <v>76</v>
      </c>
      <c r="B43" s="76" t="s">
        <v>77</v>
      </c>
      <c r="C43" s="322">
        <v>2</v>
      </c>
      <c r="D43" s="84">
        <v>30</v>
      </c>
      <c r="E43" s="78">
        <v>28</v>
      </c>
      <c r="F43" s="76"/>
      <c r="G43" s="83">
        <v>2</v>
      </c>
      <c r="H43" s="83" t="s">
        <v>13</v>
      </c>
    </row>
    <row r="44" spans="1:8" ht="33.75" customHeight="1" thickBot="1" x14ac:dyDescent="0.3">
      <c r="A44" s="327" t="s">
        <v>76</v>
      </c>
      <c r="B44" s="328" t="s">
        <v>77</v>
      </c>
      <c r="C44" s="327" t="s">
        <v>87</v>
      </c>
      <c r="D44" s="327">
        <v>2</v>
      </c>
      <c r="E44" s="82"/>
      <c r="F44" s="327"/>
    </row>
    <row r="45" spans="1:8" ht="17.25" thickBot="1" x14ac:dyDescent="0.3">
      <c r="A45" s="75" t="s">
        <v>31</v>
      </c>
      <c r="B45" s="329" t="s">
        <v>32</v>
      </c>
      <c r="C45" s="330">
        <v>3</v>
      </c>
      <c r="D45" s="75">
        <v>45</v>
      </c>
      <c r="E45" s="78">
        <v>43</v>
      </c>
      <c r="F45" s="329"/>
      <c r="G45" s="83">
        <v>2</v>
      </c>
      <c r="H45" s="83" t="s">
        <v>33</v>
      </c>
    </row>
    <row r="46" spans="1:8" ht="33.75" thickBot="1" x14ac:dyDescent="0.3">
      <c r="A46" s="325" t="s">
        <v>31</v>
      </c>
      <c r="B46" s="326" t="s">
        <v>88</v>
      </c>
      <c r="C46" s="82" t="s">
        <v>89</v>
      </c>
      <c r="D46" s="82">
        <v>3</v>
      </c>
      <c r="E46" s="82"/>
      <c r="F46" s="82"/>
    </row>
    <row r="47" spans="1:8" ht="17.25" thickBot="1" x14ac:dyDescent="0.3">
      <c r="A47" s="78" t="s">
        <v>46</v>
      </c>
      <c r="B47" s="76" t="s">
        <v>47</v>
      </c>
      <c r="C47" s="322">
        <v>3</v>
      </c>
      <c r="D47" s="78">
        <v>45</v>
      </c>
      <c r="E47" s="78">
        <v>43</v>
      </c>
      <c r="F47" s="78"/>
      <c r="G47" s="83">
        <v>2</v>
      </c>
      <c r="H47" s="83" t="s">
        <v>33</v>
      </c>
    </row>
    <row r="48" spans="1:8" ht="33.75" thickBot="1" x14ac:dyDescent="0.3">
      <c r="A48" s="82" t="s">
        <v>46</v>
      </c>
      <c r="B48" s="80" t="s">
        <v>47</v>
      </c>
      <c r="C48" s="82" t="s">
        <v>89</v>
      </c>
      <c r="D48" s="82">
        <v>3</v>
      </c>
      <c r="E48" s="82"/>
      <c r="F48" s="82"/>
    </row>
    <row r="49" spans="1:8" ht="17.25" thickBot="1" x14ac:dyDescent="0.3">
      <c r="A49" s="78" t="s">
        <v>44</v>
      </c>
      <c r="B49" s="76" t="s">
        <v>45</v>
      </c>
      <c r="C49" s="322">
        <v>2</v>
      </c>
      <c r="D49" s="78">
        <v>30</v>
      </c>
      <c r="E49" s="78">
        <v>28</v>
      </c>
      <c r="F49" s="76"/>
      <c r="G49" s="83">
        <v>2</v>
      </c>
      <c r="H49" s="83" t="s">
        <v>13</v>
      </c>
    </row>
    <row r="50" spans="1:8" ht="33.75" thickBot="1" x14ac:dyDescent="0.3">
      <c r="A50" s="325" t="s">
        <v>44</v>
      </c>
      <c r="B50" s="331" t="s">
        <v>45</v>
      </c>
      <c r="C50" s="82" t="s">
        <v>87</v>
      </c>
      <c r="D50" s="82">
        <v>2</v>
      </c>
      <c r="E50" s="82"/>
      <c r="F50" s="82"/>
    </row>
  </sheetData>
  <sortState ref="A1:H65">
    <sortCondition ref="B1:B65"/>
    <sortCondition ref="A1:A65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F39" sqref="F39"/>
    </sheetView>
  </sheetViews>
  <sheetFormatPr defaultRowHeight="15" x14ac:dyDescent="0.25"/>
  <sheetData>
    <row r="1" spans="1:6" ht="33.75" thickBot="1" x14ac:dyDescent="0.3">
      <c r="A1" s="290"/>
      <c r="B1" s="7" t="s">
        <v>84</v>
      </c>
      <c r="C1" s="290">
        <v>18</v>
      </c>
      <c r="D1" s="51">
        <f>D2+D12</f>
        <v>18</v>
      </c>
      <c r="E1" s="290"/>
      <c r="F1" s="290"/>
    </row>
    <row r="2" spans="1:6" ht="17.25" thickBot="1" x14ac:dyDescent="0.3">
      <c r="A2" s="696"/>
      <c r="B2" s="697"/>
      <c r="C2" s="290">
        <v>18</v>
      </c>
      <c r="D2" s="51">
        <f>SUM(D3:D11)</f>
        <v>18</v>
      </c>
      <c r="E2" s="290"/>
      <c r="F2" s="290"/>
    </row>
    <row r="3" spans="1:6" ht="50.25" thickBot="1" x14ac:dyDescent="0.3">
      <c r="A3" s="57" t="s">
        <v>17</v>
      </c>
      <c r="B3" s="58" t="s">
        <v>18</v>
      </c>
      <c r="C3" s="57" t="s">
        <v>86</v>
      </c>
      <c r="D3" s="57">
        <v>1</v>
      </c>
      <c r="E3" s="57"/>
      <c r="F3" s="57"/>
    </row>
    <row r="4" spans="1:6" ht="66.75" thickBot="1" x14ac:dyDescent="0.3">
      <c r="A4" s="57" t="s">
        <v>11</v>
      </c>
      <c r="B4" s="58" t="s">
        <v>12</v>
      </c>
      <c r="C4" s="57" t="s">
        <v>87</v>
      </c>
      <c r="D4" s="57">
        <v>2</v>
      </c>
      <c r="E4" s="57"/>
      <c r="F4" s="57"/>
    </row>
    <row r="5" spans="1:6" ht="33.75" thickBot="1" x14ac:dyDescent="0.3">
      <c r="A5" s="57" t="s">
        <v>22</v>
      </c>
      <c r="B5" s="58" t="s">
        <v>23</v>
      </c>
      <c r="C5" s="57" t="s">
        <v>86</v>
      </c>
      <c r="D5" s="57">
        <v>1</v>
      </c>
      <c r="E5" s="57"/>
      <c r="F5" s="57"/>
    </row>
    <row r="6" spans="1:6" ht="33.75" thickBot="1" x14ac:dyDescent="0.3">
      <c r="A6" s="11" t="s">
        <v>31</v>
      </c>
      <c r="B6" s="9" t="s">
        <v>88</v>
      </c>
      <c r="C6" s="11" t="s">
        <v>89</v>
      </c>
      <c r="D6" s="11">
        <v>3</v>
      </c>
      <c r="E6" s="11"/>
      <c r="F6" s="11"/>
    </row>
    <row r="7" spans="1:6" ht="83.25" thickBot="1" x14ac:dyDescent="0.3">
      <c r="A7" s="11" t="s">
        <v>36</v>
      </c>
      <c r="B7" s="9" t="s">
        <v>90</v>
      </c>
      <c r="C7" s="11" t="s">
        <v>87</v>
      </c>
      <c r="D7" s="11">
        <v>2</v>
      </c>
      <c r="E7" s="11"/>
      <c r="F7" s="11"/>
    </row>
    <row r="8" spans="1:6" ht="50.25" thickBot="1" x14ac:dyDescent="0.3">
      <c r="A8" s="11" t="s">
        <v>34</v>
      </c>
      <c r="B8" s="20" t="s">
        <v>91</v>
      </c>
      <c r="C8" s="11" t="s">
        <v>87</v>
      </c>
      <c r="D8" s="11">
        <v>2</v>
      </c>
      <c r="E8" s="11"/>
      <c r="F8" s="11"/>
    </row>
    <row r="9" spans="1:6" ht="83.25" thickBot="1" x14ac:dyDescent="0.3">
      <c r="A9" s="11" t="s">
        <v>46</v>
      </c>
      <c r="B9" s="9" t="s">
        <v>47</v>
      </c>
      <c r="C9" s="11" t="s">
        <v>89</v>
      </c>
      <c r="D9" s="11">
        <v>3</v>
      </c>
      <c r="E9" s="11"/>
      <c r="F9" s="11"/>
    </row>
    <row r="10" spans="1:6" ht="116.25" thickBot="1" x14ac:dyDescent="0.3">
      <c r="A10" s="11" t="s">
        <v>50</v>
      </c>
      <c r="B10" s="20" t="s">
        <v>92</v>
      </c>
      <c r="C10" s="11" t="s">
        <v>93</v>
      </c>
      <c r="D10" s="11">
        <v>2</v>
      </c>
      <c r="E10" s="11"/>
      <c r="F10" s="11"/>
    </row>
    <row r="11" spans="1:6" ht="132.75" thickBot="1" x14ac:dyDescent="0.3">
      <c r="A11" s="11" t="s">
        <v>56</v>
      </c>
      <c r="B11" s="9" t="s">
        <v>94</v>
      </c>
      <c r="C11" s="11" t="s">
        <v>93</v>
      </c>
      <c r="D11" s="11">
        <v>2</v>
      </c>
      <c r="E11" s="11"/>
      <c r="F11" s="11"/>
    </row>
    <row r="12" spans="1:6" ht="17.25" thickBot="1" x14ac:dyDescent="0.3">
      <c r="A12" s="696"/>
      <c r="B12" s="697"/>
      <c r="C12" s="290">
        <v>0</v>
      </c>
      <c r="D12" s="290">
        <v>0</v>
      </c>
      <c r="E12" s="11"/>
      <c r="F12" s="11"/>
    </row>
    <row r="13" spans="1:6" ht="33.75" thickBot="1" x14ac:dyDescent="0.3">
      <c r="A13" s="290"/>
      <c r="B13" s="7" t="s">
        <v>96</v>
      </c>
      <c r="C13" s="290">
        <v>15</v>
      </c>
      <c r="D13" s="51">
        <f>D14+D22</f>
        <v>15</v>
      </c>
      <c r="E13" s="290"/>
      <c r="F13" s="290"/>
    </row>
    <row r="14" spans="1:6" ht="17.25" thickBot="1" x14ac:dyDescent="0.3">
      <c r="A14" s="696"/>
      <c r="B14" s="697"/>
      <c r="C14" s="290">
        <v>13</v>
      </c>
      <c r="D14" s="51">
        <f>SUM(D15:D21)</f>
        <v>13</v>
      </c>
      <c r="E14" s="290"/>
      <c r="F14" s="290"/>
    </row>
    <row r="15" spans="1:6" ht="99.75" thickBot="1" x14ac:dyDescent="0.3">
      <c r="A15" s="57" t="s">
        <v>20</v>
      </c>
      <c r="B15" s="58" t="s">
        <v>21</v>
      </c>
      <c r="C15" s="57" t="s">
        <v>86</v>
      </c>
      <c r="D15" s="57">
        <v>1</v>
      </c>
      <c r="E15" s="57"/>
      <c r="F15" s="57"/>
    </row>
    <row r="16" spans="1:6" ht="33.75" thickBot="1" x14ac:dyDescent="0.3">
      <c r="A16" s="57" t="s">
        <v>14</v>
      </c>
      <c r="B16" s="58" t="s">
        <v>15</v>
      </c>
      <c r="C16" s="57" t="s">
        <v>97</v>
      </c>
      <c r="D16" s="57">
        <v>1</v>
      </c>
      <c r="E16" s="57"/>
      <c r="F16" s="57"/>
    </row>
    <row r="17" spans="1:6" ht="33.75" thickBot="1" x14ac:dyDescent="0.3">
      <c r="A17" s="57" t="s">
        <v>24</v>
      </c>
      <c r="B17" s="58" t="s">
        <v>25</v>
      </c>
      <c r="C17" s="57" t="s">
        <v>98</v>
      </c>
      <c r="D17" s="57">
        <v>3</v>
      </c>
      <c r="E17" s="57"/>
      <c r="F17" s="57"/>
    </row>
    <row r="18" spans="1:6" ht="99.75" thickBot="1" x14ac:dyDescent="0.3">
      <c r="A18" s="11" t="s">
        <v>44</v>
      </c>
      <c r="B18" s="20" t="s">
        <v>45</v>
      </c>
      <c r="C18" s="11" t="s">
        <v>87</v>
      </c>
      <c r="D18" s="11">
        <v>2</v>
      </c>
      <c r="E18" s="11"/>
      <c r="F18" s="11"/>
    </row>
    <row r="19" spans="1:6" ht="99.75" thickBot="1" x14ac:dyDescent="0.3">
      <c r="A19" s="11" t="s">
        <v>53</v>
      </c>
      <c r="B19" s="9" t="s">
        <v>54</v>
      </c>
      <c r="C19" s="11" t="s">
        <v>99</v>
      </c>
      <c r="D19" s="11">
        <v>3</v>
      </c>
      <c r="E19" s="11"/>
      <c r="F19" s="11"/>
    </row>
    <row r="20" spans="1:6" ht="33.75" thickBot="1" x14ac:dyDescent="0.3">
      <c r="A20" s="698" t="s">
        <v>58</v>
      </c>
      <c r="B20" s="700" t="s">
        <v>100</v>
      </c>
      <c r="C20" s="698" t="s">
        <v>99</v>
      </c>
      <c r="D20" s="698">
        <v>3</v>
      </c>
      <c r="E20" s="11" t="s">
        <v>101</v>
      </c>
      <c r="F20" s="698"/>
    </row>
    <row r="21" spans="1:6" ht="33.75" thickBot="1" x14ac:dyDescent="0.3">
      <c r="A21" s="699"/>
      <c r="B21" s="701"/>
      <c r="C21" s="699"/>
      <c r="D21" s="699"/>
      <c r="E21" s="11" t="s">
        <v>102</v>
      </c>
      <c r="F21" s="699"/>
    </row>
    <row r="22" spans="1:6" ht="17.25" thickBot="1" x14ac:dyDescent="0.3">
      <c r="A22" s="696"/>
      <c r="B22" s="697"/>
      <c r="C22" s="290">
        <v>2</v>
      </c>
      <c r="D22" s="290">
        <v>2</v>
      </c>
      <c r="E22" s="290"/>
      <c r="F22" s="290"/>
    </row>
    <row r="23" spans="1:6" ht="99.75" thickBot="1" x14ac:dyDescent="0.3">
      <c r="A23" s="11" t="s">
        <v>70</v>
      </c>
      <c r="B23" s="9" t="s">
        <v>71</v>
      </c>
      <c r="C23" s="11" t="s">
        <v>87</v>
      </c>
      <c r="D23" s="11">
        <v>2</v>
      </c>
      <c r="E23" s="11"/>
      <c r="F23" s="11"/>
    </row>
    <row r="24" spans="1:6" ht="66.75" thickBot="1" x14ac:dyDescent="0.3">
      <c r="A24" s="11" t="s">
        <v>74</v>
      </c>
      <c r="B24" s="9" t="s">
        <v>75</v>
      </c>
      <c r="C24" s="11" t="s">
        <v>87</v>
      </c>
      <c r="D24" s="11">
        <v>2</v>
      </c>
      <c r="E24" s="11" t="s">
        <v>102</v>
      </c>
      <c r="F24" s="11"/>
    </row>
    <row r="25" spans="1:6" ht="33.75" thickBot="1" x14ac:dyDescent="0.3">
      <c r="A25" s="11"/>
      <c r="B25" s="7" t="s">
        <v>104</v>
      </c>
      <c r="C25" s="290">
        <v>12</v>
      </c>
      <c r="D25" s="51">
        <f>D26+D33</f>
        <v>12</v>
      </c>
      <c r="E25" s="11"/>
      <c r="F25" s="11"/>
    </row>
    <row r="26" spans="1:6" ht="17.25" thickBot="1" x14ac:dyDescent="0.3">
      <c r="A26" s="696"/>
      <c r="B26" s="697"/>
      <c r="C26" s="290">
        <v>10</v>
      </c>
      <c r="D26" s="51">
        <f>SUM(D27:D32)</f>
        <v>10</v>
      </c>
      <c r="E26" s="290"/>
      <c r="F26" s="290"/>
    </row>
    <row r="27" spans="1:6" ht="50.25" thickBot="1" x14ac:dyDescent="0.3">
      <c r="A27" s="11" t="s">
        <v>38</v>
      </c>
      <c r="B27" s="9" t="s">
        <v>39</v>
      </c>
      <c r="C27" s="11" t="s">
        <v>87</v>
      </c>
      <c r="D27" s="11">
        <v>2</v>
      </c>
      <c r="E27" s="11" t="s">
        <v>105</v>
      </c>
      <c r="F27" s="11"/>
    </row>
    <row r="28" spans="1:6" ht="50.25" thickBot="1" x14ac:dyDescent="0.3">
      <c r="A28" s="11" t="s">
        <v>40</v>
      </c>
      <c r="B28" s="9" t="s">
        <v>41</v>
      </c>
      <c r="C28" s="11" t="s">
        <v>87</v>
      </c>
      <c r="D28" s="11">
        <v>2</v>
      </c>
      <c r="E28" s="11" t="s">
        <v>105</v>
      </c>
      <c r="F28" s="11"/>
    </row>
    <row r="29" spans="1:6" ht="132.75" thickBot="1" x14ac:dyDescent="0.3">
      <c r="A29" s="11" t="s">
        <v>48</v>
      </c>
      <c r="B29" s="16" t="s">
        <v>49</v>
      </c>
      <c r="C29" s="11" t="s">
        <v>89</v>
      </c>
      <c r="D29" s="11">
        <v>3</v>
      </c>
      <c r="E29" s="11" t="s">
        <v>33</v>
      </c>
      <c r="F29" s="11"/>
    </row>
    <row r="30" spans="1:6" ht="50.25" thickBot="1" x14ac:dyDescent="0.3">
      <c r="A30" s="11" t="s">
        <v>65</v>
      </c>
      <c r="B30" s="9" t="s">
        <v>66</v>
      </c>
      <c r="C30" s="11" t="s">
        <v>106</v>
      </c>
      <c r="D30" s="11">
        <v>1</v>
      </c>
      <c r="E30" s="11"/>
      <c r="F30" s="11"/>
    </row>
    <row r="31" spans="1:6" ht="33.75" thickBot="1" x14ac:dyDescent="0.3">
      <c r="A31" s="698" t="s">
        <v>60</v>
      </c>
      <c r="B31" s="700" t="s">
        <v>107</v>
      </c>
      <c r="C31" s="698" t="s">
        <v>93</v>
      </c>
      <c r="D31" s="698">
        <v>2</v>
      </c>
      <c r="E31" s="11" t="s">
        <v>101</v>
      </c>
      <c r="F31" s="698"/>
    </row>
    <row r="32" spans="1:6" ht="33.75" thickBot="1" x14ac:dyDescent="0.3">
      <c r="A32" s="699"/>
      <c r="B32" s="701"/>
      <c r="C32" s="699"/>
      <c r="D32" s="699"/>
      <c r="E32" s="11" t="s">
        <v>102</v>
      </c>
      <c r="F32" s="699"/>
    </row>
    <row r="33" spans="1:6" ht="17.25" thickBot="1" x14ac:dyDescent="0.3">
      <c r="A33" s="696"/>
      <c r="B33" s="697"/>
      <c r="C33" s="290">
        <v>2</v>
      </c>
      <c r="D33" s="290">
        <v>2</v>
      </c>
      <c r="E33" s="290"/>
      <c r="F33" s="290"/>
    </row>
    <row r="34" spans="1:6" ht="50.25" thickBot="1" x14ac:dyDescent="0.3">
      <c r="A34" s="11" t="s">
        <v>72</v>
      </c>
      <c r="B34" s="9" t="s">
        <v>73</v>
      </c>
      <c r="C34" s="11" t="s">
        <v>87</v>
      </c>
      <c r="D34" s="11">
        <v>2</v>
      </c>
      <c r="E34" s="11"/>
      <c r="F34" s="11"/>
    </row>
    <row r="35" spans="1:6" ht="99.75" thickBot="1" x14ac:dyDescent="0.3">
      <c r="A35" s="11" t="s">
        <v>76</v>
      </c>
      <c r="B35" s="9" t="s">
        <v>77</v>
      </c>
      <c r="C35" s="11" t="s">
        <v>87</v>
      </c>
      <c r="D35" s="11">
        <v>2</v>
      </c>
      <c r="E35" s="11"/>
      <c r="F35" s="11"/>
    </row>
  </sheetData>
  <mergeCells count="16">
    <mergeCell ref="A2:B2"/>
    <mergeCell ref="A12:B12"/>
    <mergeCell ref="A14:B14"/>
    <mergeCell ref="A20:A21"/>
    <mergeCell ref="B20:B21"/>
    <mergeCell ref="F31:F32"/>
    <mergeCell ref="A33:B33"/>
    <mergeCell ref="C20:C21"/>
    <mergeCell ref="D20:D21"/>
    <mergeCell ref="F20:F21"/>
    <mergeCell ref="A22:B22"/>
    <mergeCell ref="A26:B26"/>
    <mergeCell ref="A31:A32"/>
    <mergeCell ref="B31:B32"/>
    <mergeCell ref="C31:C32"/>
    <mergeCell ref="D31:D3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40"/>
  <sheetViews>
    <sheetView topLeftCell="A21" workbookViewId="0">
      <selection activeCell="A30" sqref="A30:XFD33"/>
    </sheetView>
  </sheetViews>
  <sheetFormatPr defaultColWidth="12.28515625" defaultRowHeight="15" x14ac:dyDescent="0.25"/>
  <cols>
    <col min="1" max="1" width="12" bestFit="1" customWidth="1"/>
    <col min="2" max="2" width="33.5703125" customWidth="1"/>
    <col min="3" max="3" width="8.42578125" style="2" customWidth="1"/>
    <col min="4" max="4" width="8" bestFit="1" customWidth="1"/>
    <col min="5" max="5" width="9.42578125" bestFit="1" customWidth="1"/>
    <col min="6" max="6" width="11.140625" bestFit="1" customWidth="1"/>
    <col min="7" max="7" width="20.42578125" customWidth="1"/>
    <col min="8" max="8" width="10.7109375" bestFit="1" customWidth="1"/>
    <col min="9" max="9" width="30" customWidth="1"/>
  </cols>
  <sheetData>
    <row r="1" spans="1:9" ht="33.75" thickBot="1" x14ac:dyDescent="0.3">
      <c r="A1" s="634" t="s">
        <v>0</v>
      </c>
      <c r="B1" s="637" t="s">
        <v>1</v>
      </c>
      <c r="C1" s="363" t="s">
        <v>2</v>
      </c>
      <c r="D1" s="46"/>
      <c r="E1" s="651" t="s">
        <v>3</v>
      </c>
      <c r="F1" s="647"/>
      <c r="G1" s="647"/>
      <c r="H1" s="688"/>
    </row>
    <row r="2" spans="1:9" ht="17.25" thickBot="1" x14ac:dyDescent="0.3">
      <c r="A2" s="635"/>
      <c r="B2" s="638"/>
      <c r="C2" s="364"/>
      <c r="D2" s="48"/>
      <c r="E2" s="637" t="s">
        <v>4</v>
      </c>
      <c r="F2" s="651" t="s">
        <v>5</v>
      </c>
      <c r="G2" s="647"/>
      <c r="H2" s="688"/>
    </row>
    <row r="3" spans="1:9" ht="50.25" thickBot="1" x14ac:dyDescent="0.3">
      <c r="A3" s="689"/>
      <c r="B3" s="690"/>
      <c r="C3" s="365"/>
      <c r="D3" s="7"/>
      <c r="E3" s="690"/>
      <c r="F3" s="366" t="s">
        <v>6</v>
      </c>
      <c r="G3" s="366" t="s">
        <v>7</v>
      </c>
      <c r="H3" s="366" t="s">
        <v>8</v>
      </c>
    </row>
    <row r="4" spans="1:9" ht="33.75" thickBot="1" x14ac:dyDescent="0.3">
      <c r="A4" s="368" t="s">
        <v>9</v>
      </c>
      <c r="B4" s="369" t="s">
        <v>10</v>
      </c>
      <c r="C4" s="374">
        <f>SUM(C5:C10)</f>
        <v>9</v>
      </c>
      <c r="D4" s="374"/>
      <c r="E4" s="374">
        <f t="shared" ref="E4:H4" si="0">SUM(E5:E10)</f>
        <v>190</v>
      </c>
      <c r="F4" s="374">
        <f t="shared" si="0"/>
        <v>65</v>
      </c>
      <c r="G4" s="374">
        <f t="shared" si="0"/>
        <v>115</v>
      </c>
      <c r="H4" s="374">
        <f t="shared" si="0"/>
        <v>10</v>
      </c>
    </row>
    <row r="5" spans="1:9" ht="17.25" thickBot="1" x14ac:dyDescent="0.3">
      <c r="A5" s="367" t="s">
        <v>11</v>
      </c>
      <c r="B5" s="9" t="s">
        <v>12</v>
      </c>
      <c r="C5" s="11">
        <v>2</v>
      </c>
      <c r="D5" s="11" t="s">
        <v>13</v>
      </c>
      <c r="E5" s="11">
        <v>45</v>
      </c>
      <c r="F5" s="11">
        <v>26</v>
      </c>
      <c r="G5" s="11">
        <v>16</v>
      </c>
      <c r="H5" s="11">
        <v>3</v>
      </c>
    </row>
    <row r="6" spans="1:9" ht="17.25" thickBot="1" x14ac:dyDescent="0.3">
      <c r="A6" s="367" t="s">
        <v>14</v>
      </c>
      <c r="B6" s="9" t="s">
        <v>15</v>
      </c>
      <c r="C6" s="11">
        <v>1</v>
      </c>
      <c r="D6" s="11" t="s">
        <v>16</v>
      </c>
      <c r="E6" s="11">
        <v>15</v>
      </c>
      <c r="F6" s="11">
        <v>9</v>
      </c>
      <c r="G6" s="11">
        <v>5</v>
      </c>
      <c r="H6" s="11">
        <v>1</v>
      </c>
    </row>
    <row r="7" spans="1:9" ht="17.25" thickBot="1" x14ac:dyDescent="0.3">
      <c r="A7" s="367" t="s">
        <v>17</v>
      </c>
      <c r="B7" s="9" t="s">
        <v>18</v>
      </c>
      <c r="C7" s="11">
        <v>1</v>
      </c>
      <c r="D7" s="11" t="s">
        <v>19</v>
      </c>
      <c r="E7" s="11">
        <v>30</v>
      </c>
      <c r="F7" s="11">
        <v>1</v>
      </c>
      <c r="G7" s="11">
        <v>27</v>
      </c>
      <c r="H7" s="11">
        <v>2</v>
      </c>
    </row>
    <row r="8" spans="1:9" ht="33.75" thickBot="1" x14ac:dyDescent="0.3">
      <c r="A8" s="367" t="s">
        <v>20</v>
      </c>
      <c r="B8" s="9" t="s">
        <v>21</v>
      </c>
      <c r="C8" s="11">
        <v>1</v>
      </c>
      <c r="D8" s="11" t="s">
        <v>19</v>
      </c>
      <c r="E8" s="11">
        <v>30</v>
      </c>
      <c r="F8" s="11">
        <v>15</v>
      </c>
      <c r="G8" s="11">
        <v>14</v>
      </c>
      <c r="H8" s="11">
        <v>1</v>
      </c>
    </row>
    <row r="9" spans="1:9" ht="17.25" thickBot="1" x14ac:dyDescent="0.3">
      <c r="A9" s="367" t="s">
        <v>22</v>
      </c>
      <c r="B9" s="9" t="s">
        <v>23</v>
      </c>
      <c r="C9" s="11">
        <v>1</v>
      </c>
      <c r="D9" s="11" t="s">
        <v>19</v>
      </c>
      <c r="E9" s="11">
        <v>30</v>
      </c>
      <c r="F9" s="11"/>
      <c r="G9" s="11">
        <v>29</v>
      </c>
      <c r="H9" s="11">
        <v>1</v>
      </c>
    </row>
    <row r="10" spans="1:9" ht="17.25" thickBot="1" x14ac:dyDescent="0.3">
      <c r="A10" s="367" t="s">
        <v>24</v>
      </c>
      <c r="B10" s="9" t="s">
        <v>25</v>
      </c>
      <c r="C10" s="11">
        <v>3</v>
      </c>
      <c r="D10" s="11" t="s">
        <v>26</v>
      </c>
      <c r="E10" s="11">
        <v>40</v>
      </c>
      <c r="F10" s="11">
        <v>14</v>
      </c>
      <c r="G10" s="11">
        <v>24</v>
      </c>
      <c r="H10" s="11">
        <v>2</v>
      </c>
    </row>
    <row r="11" spans="1:9" ht="35.25" thickBot="1" x14ac:dyDescent="0.3">
      <c r="A11" s="368" t="s">
        <v>27</v>
      </c>
      <c r="B11" s="371" t="s">
        <v>28</v>
      </c>
      <c r="C11" s="374">
        <f>SUM(C12,C17,C29)</f>
        <v>36</v>
      </c>
      <c r="D11" s="374"/>
      <c r="E11" s="374">
        <f t="shared" ref="E11:H11" si="1">SUM(E12,E17,E29)</f>
        <v>975</v>
      </c>
      <c r="F11" s="374">
        <f t="shared" si="1"/>
        <v>368</v>
      </c>
      <c r="G11" s="374">
        <f t="shared" si="1"/>
        <v>585</v>
      </c>
      <c r="H11" s="374">
        <f t="shared" si="1"/>
        <v>22</v>
      </c>
    </row>
    <row r="12" spans="1:9" ht="18" thickBot="1" x14ac:dyDescent="0.3">
      <c r="A12" s="372" t="s">
        <v>29</v>
      </c>
      <c r="B12" s="371" t="s">
        <v>30</v>
      </c>
      <c r="C12" s="374">
        <f>SUM(C13:C16)</f>
        <v>10</v>
      </c>
      <c r="D12" s="374"/>
      <c r="E12" s="374">
        <f t="shared" ref="E12:H12" si="2">SUM(E13:E16)</f>
        <v>150</v>
      </c>
      <c r="F12" s="374">
        <f t="shared" si="2"/>
        <v>142</v>
      </c>
      <c r="G12" s="374">
        <f t="shared" si="2"/>
        <v>0</v>
      </c>
      <c r="H12" s="374">
        <f t="shared" si="2"/>
        <v>8</v>
      </c>
    </row>
    <row r="13" spans="1:9" ht="17.25" thickBot="1" x14ac:dyDescent="0.3">
      <c r="A13" s="367" t="s">
        <v>31</v>
      </c>
      <c r="B13" s="9" t="s">
        <v>32</v>
      </c>
      <c r="C13" s="11">
        <v>3</v>
      </c>
      <c r="D13" s="11" t="s">
        <v>33</v>
      </c>
      <c r="E13" s="11">
        <v>45</v>
      </c>
      <c r="F13" s="11">
        <v>43</v>
      </c>
      <c r="G13" s="9"/>
      <c r="H13" s="11">
        <v>2</v>
      </c>
      <c r="I13" t="s">
        <v>30</v>
      </c>
    </row>
    <row r="14" spans="1:9" ht="18" thickBot="1" x14ac:dyDescent="0.3">
      <c r="A14" s="367" t="s">
        <v>34</v>
      </c>
      <c r="B14" s="9" t="s">
        <v>35</v>
      </c>
      <c r="C14" s="11">
        <v>3</v>
      </c>
      <c r="D14" s="11" t="s">
        <v>33</v>
      </c>
      <c r="E14" s="11">
        <v>45</v>
      </c>
      <c r="F14" s="11">
        <v>43</v>
      </c>
      <c r="G14" s="14"/>
      <c r="H14" s="11">
        <v>2</v>
      </c>
      <c r="I14" t="s">
        <v>30</v>
      </c>
    </row>
    <row r="15" spans="1:9" ht="17.25" thickBot="1" x14ac:dyDescent="0.3">
      <c r="A15" s="367" t="s">
        <v>38</v>
      </c>
      <c r="B15" s="9" t="s">
        <v>39</v>
      </c>
      <c r="C15" s="11">
        <v>2</v>
      </c>
      <c r="D15" s="11" t="s">
        <v>13</v>
      </c>
      <c r="E15" s="15">
        <v>30</v>
      </c>
      <c r="F15" s="11">
        <v>28</v>
      </c>
      <c r="G15" s="9"/>
      <c r="H15" s="11">
        <v>2</v>
      </c>
      <c r="I15" t="s">
        <v>30</v>
      </c>
    </row>
    <row r="16" spans="1:9" ht="17.25" thickBot="1" x14ac:dyDescent="0.3">
      <c r="A16" s="367" t="s">
        <v>40</v>
      </c>
      <c r="B16" s="9" t="s">
        <v>41</v>
      </c>
      <c r="C16" s="11">
        <v>2</v>
      </c>
      <c r="D16" s="11" t="s">
        <v>13</v>
      </c>
      <c r="E16" s="15">
        <v>30</v>
      </c>
      <c r="F16" s="11">
        <v>28</v>
      </c>
      <c r="G16" s="9"/>
      <c r="H16" s="11">
        <v>2</v>
      </c>
      <c r="I16" t="s">
        <v>30</v>
      </c>
    </row>
    <row r="17" spans="1:9" ht="18" thickBot="1" x14ac:dyDescent="0.3">
      <c r="A17" s="372" t="s">
        <v>42</v>
      </c>
      <c r="B17" s="371" t="s">
        <v>43</v>
      </c>
      <c r="C17" s="374">
        <f>SUM(C18:C28)-C27</f>
        <v>22</v>
      </c>
      <c r="D17" s="374"/>
      <c r="E17" s="374">
        <f t="shared" ref="E17:H17" si="3">SUM(E18:E28)</f>
        <v>765</v>
      </c>
      <c r="F17" s="374">
        <f t="shared" si="3"/>
        <v>170</v>
      </c>
      <c r="G17" s="374">
        <f t="shared" si="3"/>
        <v>585</v>
      </c>
      <c r="H17" s="374">
        <f t="shared" si="3"/>
        <v>10</v>
      </c>
    </row>
    <row r="18" spans="1:9" ht="17.25" thickBot="1" x14ac:dyDescent="0.3">
      <c r="A18" s="367" t="s">
        <v>44</v>
      </c>
      <c r="B18" s="9" t="s">
        <v>45</v>
      </c>
      <c r="C18" s="11">
        <v>2</v>
      </c>
      <c r="D18" s="11" t="s">
        <v>13</v>
      </c>
      <c r="E18" s="11">
        <v>30</v>
      </c>
      <c r="F18" s="11">
        <v>28</v>
      </c>
      <c r="G18" s="9"/>
      <c r="H18" s="11">
        <v>2</v>
      </c>
      <c r="I18" t="s">
        <v>43</v>
      </c>
    </row>
    <row r="19" spans="1:9" ht="17.25" thickBot="1" x14ac:dyDescent="0.3">
      <c r="A19" s="367" t="s">
        <v>46</v>
      </c>
      <c r="B19" s="9" t="s">
        <v>47</v>
      </c>
      <c r="C19" s="11">
        <v>3</v>
      </c>
      <c r="D19" s="11" t="s">
        <v>33</v>
      </c>
      <c r="E19" s="11">
        <v>45</v>
      </c>
      <c r="F19" s="11">
        <v>43</v>
      </c>
      <c r="G19" s="11"/>
      <c r="H19" s="11">
        <v>2</v>
      </c>
      <c r="I19" t="s">
        <v>43</v>
      </c>
    </row>
    <row r="20" spans="1:9" ht="33.75" thickBot="1" x14ac:dyDescent="0.3">
      <c r="A20" s="367" t="s">
        <v>270</v>
      </c>
      <c r="B20" s="9" t="s">
        <v>194</v>
      </c>
      <c r="C20" s="11">
        <v>2</v>
      </c>
      <c r="D20" s="11" t="s">
        <v>13</v>
      </c>
      <c r="E20" s="15">
        <v>30</v>
      </c>
      <c r="F20" s="11">
        <v>28</v>
      </c>
      <c r="G20" s="9"/>
      <c r="H20" s="11">
        <v>2</v>
      </c>
      <c r="I20" t="s">
        <v>43</v>
      </c>
    </row>
    <row r="21" spans="1:9" ht="17.25" thickBot="1" x14ac:dyDescent="0.3">
      <c r="A21" s="367" t="s">
        <v>271</v>
      </c>
      <c r="B21" s="9" t="s">
        <v>272</v>
      </c>
      <c r="C21" s="11">
        <v>2</v>
      </c>
      <c r="D21" s="11" t="s">
        <v>52</v>
      </c>
      <c r="E21" s="15">
        <v>30</v>
      </c>
      <c r="F21" s="11">
        <v>28</v>
      </c>
      <c r="G21" s="9"/>
      <c r="H21" s="11">
        <v>2</v>
      </c>
      <c r="I21" t="s">
        <v>43</v>
      </c>
    </row>
    <row r="22" spans="1:9" ht="33.75" thickBot="1" x14ac:dyDescent="0.3">
      <c r="A22" s="367" t="s">
        <v>48</v>
      </c>
      <c r="B22" s="9" t="s">
        <v>49</v>
      </c>
      <c r="C22" s="11">
        <v>3</v>
      </c>
      <c r="D22" s="11" t="s">
        <v>33</v>
      </c>
      <c r="E22" s="15">
        <v>45</v>
      </c>
      <c r="F22" s="11">
        <v>43</v>
      </c>
      <c r="G22" s="9"/>
      <c r="H22" s="11">
        <v>2</v>
      </c>
      <c r="I22" t="s">
        <v>43</v>
      </c>
    </row>
    <row r="23" spans="1:9" ht="17.25" thickBot="1" x14ac:dyDescent="0.3">
      <c r="A23" s="367" t="s">
        <v>273</v>
      </c>
      <c r="B23" s="9" t="s">
        <v>274</v>
      </c>
      <c r="C23" s="11">
        <v>2</v>
      </c>
      <c r="D23" s="11" t="s">
        <v>52</v>
      </c>
      <c r="E23" s="15">
        <v>60</v>
      </c>
      <c r="F23" s="11"/>
      <c r="G23" s="11">
        <v>60</v>
      </c>
      <c r="H23" s="11"/>
      <c r="I23" t="s">
        <v>43</v>
      </c>
    </row>
    <row r="24" spans="1:9" ht="33.75" thickBot="1" x14ac:dyDescent="0.3">
      <c r="A24" s="367" t="s">
        <v>50</v>
      </c>
      <c r="B24" s="9" t="s">
        <v>51</v>
      </c>
      <c r="C24" s="11">
        <v>2</v>
      </c>
      <c r="D24" s="11" t="s">
        <v>52</v>
      </c>
      <c r="E24" s="11">
        <v>60</v>
      </c>
      <c r="F24" s="9"/>
      <c r="G24" s="11">
        <v>60</v>
      </c>
      <c r="H24" s="9"/>
      <c r="I24" t="s">
        <v>43</v>
      </c>
    </row>
    <row r="25" spans="1:9" ht="17.25" thickBot="1" x14ac:dyDescent="0.3">
      <c r="A25" s="367" t="s">
        <v>53</v>
      </c>
      <c r="B25" s="9" t="s">
        <v>54</v>
      </c>
      <c r="C25" s="11">
        <v>3</v>
      </c>
      <c r="D25" s="11" t="s">
        <v>55</v>
      </c>
      <c r="E25" s="11">
        <v>90</v>
      </c>
      <c r="F25" s="9"/>
      <c r="G25" s="11">
        <v>90</v>
      </c>
      <c r="H25" s="9"/>
      <c r="I25" t="s">
        <v>43</v>
      </c>
    </row>
    <row r="26" spans="1:9" ht="33.75" thickBot="1" x14ac:dyDescent="0.3">
      <c r="A26" s="17" t="s">
        <v>58</v>
      </c>
      <c r="B26" s="9" t="s">
        <v>59</v>
      </c>
      <c r="C26" s="373">
        <v>2</v>
      </c>
      <c r="D26" s="11" t="s">
        <v>52</v>
      </c>
      <c r="E26" s="11">
        <v>60</v>
      </c>
      <c r="F26" s="9"/>
      <c r="G26" s="11">
        <v>60</v>
      </c>
      <c r="H26" s="9"/>
      <c r="I26" t="s">
        <v>43</v>
      </c>
    </row>
    <row r="27" spans="1:9" ht="17.25" thickBot="1" x14ac:dyDescent="0.3">
      <c r="A27" s="367" t="s">
        <v>62</v>
      </c>
      <c r="B27" s="9" t="s">
        <v>63</v>
      </c>
      <c r="C27" s="11">
        <v>6</v>
      </c>
      <c r="D27" s="11" t="s">
        <v>64</v>
      </c>
      <c r="E27" s="15">
        <v>270</v>
      </c>
      <c r="F27" s="9"/>
      <c r="G27" s="11">
        <v>270</v>
      </c>
      <c r="H27" s="9"/>
      <c r="I27" t="s">
        <v>43</v>
      </c>
    </row>
    <row r="28" spans="1:9" ht="17.25" thickBot="1" x14ac:dyDescent="0.3">
      <c r="A28" s="367" t="s">
        <v>65</v>
      </c>
      <c r="B28" s="9" t="s">
        <v>66</v>
      </c>
      <c r="C28" s="11">
        <v>1</v>
      </c>
      <c r="D28" s="11" t="s">
        <v>67</v>
      </c>
      <c r="E28" s="11">
        <v>45</v>
      </c>
      <c r="F28" s="9"/>
      <c r="G28" s="11">
        <v>45</v>
      </c>
      <c r="H28" s="9"/>
      <c r="I28" t="s">
        <v>43</v>
      </c>
    </row>
    <row r="29" spans="1:9" ht="33.75" thickBot="1" x14ac:dyDescent="0.3">
      <c r="A29" s="372" t="s">
        <v>68</v>
      </c>
      <c r="B29" s="369" t="s">
        <v>69</v>
      </c>
      <c r="C29" s="374">
        <v>4</v>
      </c>
      <c r="D29" s="375"/>
      <c r="E29" s="376">
        <v>60</v>
      </c>
      <c r="F29" s="376">
        <v>56</v>
      </c>
      <c r="G29" s="376">
        <v>0</v>
      </c>
      <c r="H29" s="376">
        <v>4</v>
      </c>
    </row>
    <row r="30" spans="1:9" ht="17.25" thickBot="1" x14ac:dyDescent="0.3">
      <c r="A30" s="367" t="s">
        <v>72</v>
      </c>
      <c r="B30" s="16" t="s">
        <v>73</v>
      </c>
      <c r="C30" s="11">
        <v>2</v>
      </c>
      <c r="D30" s="11" t="s">
        <v>13</v>
      </c>
      <c r="E30" s="15">
        <v>30</v>
      </c>
      <c r="F30" s="11">
        <v>28</v>
      </c>
      <c r="G30" s="9"/>
      <c r="H30" s="11">
        <v>2</v>
      </c>
      <c r="I30" t="s">
        <v>200</v>
      </c>
    </row>
    <row r="31" spans="1:9" ht="17.25" thickBot="1" x14ac:dyDescent="0.3">
      <c r="A31" s="367" t="s">
        <v>76</v>
      </c>
      <c r="B31" s="9" t="s">
        <v>77</v>
      </c>
      <c r="C31" s="11">
        <v>2</v>
      </c>
      <c r="D31" s="11" t="s">
        <v>13</v>
      </c>
      <c r="E31" s="15">
        <v>30</v>
      </c>
      <c r="F31" s="11">
        <v>28</v>
      </c>
      <c r="G31" s="9"/>
      <c r="H31" s="11">
        <v>2</v>
      </c>
      <c r="I31" t="s">
        <v>200</v>
      </c>
    </row>
    <row r="32" spans="1:9" ht="17.25" thickBot="1" x14ac:dyDescent="0.3">
      <c r="A32" s="367" t="s">
        <v>74</v>
      </c>
      <c r="B32" s="9" t="s">
        <v>75</v>
      </c>
      <c r="C32" s="11">
        <v>2</v>
      </c>
      <c r="D32" s="11" t="s">
        <v>13</v>
      </c>
      <c r="E32" s="15">
        <v>30</v>
      </c>
      <c r="F32" s="11">
        <v>28</v>
      </c>
      <c r="G32" s="9"/>
      <c r="H32" s="11">
        <v>2</v>
      </c>
      <c r="I32" s="289" t="s">
        <v>201</v>
      </c>
    </row>
    <row r="33" spans="1:9" ht="33.75" thickBot="1" x14ac:dyDescent="0.3">
      <c r="A33" s="367" t="s">
        <v>70</v>
      </c>
      <c r="B33" s="9" t="s">
        <v>71</v>
      </c>
      <c r="C33" s="11">
        <v>2</v>
      </c>
      <c r="D33" s="11" t="s">
        <v>13</v>
      </c>
      <c r="E33" s="15">
        <v>30</v>
      </c>
      <c r="F33" s="11">
        <v>28</v>
      </c>
      <c r="G33" s="9"/>
      <c r="H33" s="11">
        <v>2</v>
      </c>
      <c r="I33" s="289" t="s">
        <v>201</v>
      </c>
    </row>
    <row r="34" spans="1:9" ht="17.25" thickBot="1" x14ac:dyDescent="0.3">
      <c r="A34" s="368"/>
      <c r="B34" s="370" t="s">
        <v>78</v>
      </c>
      <c r="C34" s="374">
        <f>SUM(C4,C11)</f>
        <v>45</v>
      </c>
      <c r="D34" s="374"/>
      <c r="E34" s="374">
        <f t="shared" ref="E34:H34" si="4">SUM(E4,E11)</f>
        <v>1165</v>
      </c>
      <c r="F34" s="374">
        <f t="shared" si="4"/>
        <v>433</v>
      </c>
      <c r="G34" s="374">
        <f t="shared" si="4"/>
        <v>700</v>
      </c>
      <c r="H34" s="374">
        <f t="shared" si="4"/>
        <v>32</v>
      </c>
    </row>
    <row r="39" spans="1:9" x14ac:dyDescent="0.25">
      <c r="G39">
        <f>(G34+H34)/E34</f>
        <v>0.62832618025751075</v>
      </c>
    </row>
    <row r="40" spans="1:9" x14ac:dyDescent="0.25">
      <c r="F40" s="377" t="s">
        <v>278</v>
      </c>
      <c r="G40">
        <f>SUM(E25,E26,E27)/(G34+H34)</f>
        <v>0.57377049180327866</v>
      </c>
    </row>
  </sheetData>
  <mergeCells count="5">
    <mergeCell ref="A1:A3"/>
    <mergeCell ref="B1:B3"/>
    <mergeCell ref="E1:H1"/>
    <mergeCell ref="E2:E3"/>
    <mergeCell ref="F2:H2"/>
  </mergeCells>
  <conditionalFormatting sqref="B1:B1048576">
    <cfRule type="containsText" dxfId="80" priority="1" operator="containsText" text="(**)">
      <formula>NOT(ISERROR(SEARCH("(**)",B1)))</formula>
    </cfRule>
  </conditionalFormatting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39"/>
  <sheetViews>
    <sheetView topLeftCell="A22" workbookViewId="0">
      <selection activeCell="H5" sqref="H5"/>
    </sheetView>
  </sheetViews>
  <sheetFormatPr defaultColWidth="19.28515625" defaultRowHeight="15" x14ac:dyDescent="0.25"/>
  <cols>
    <col min="1" max="1" width="4.140625" bestFit="1" customWidth="1"/>
    <col min="2" max="2" width="10.140625" bestFit="1" customWidth="1"/>
    <col min="3" max="3" width="19" bestFit="1" customWidth="1"/>
    <col min="4" max="5" width="11.28515625" bestFit="1" customWidth="1"/>
    <col min="6" max="6" width="18.5703125" bestFit="1" customWidth="1"/>
    <col min="7" max="7" width="9.7109375" bestFit="1" customWidth="1"/>
  </cols>
  <sheetData>
    <row r="1" spans="1:7" ht="17.25" thickBot="1" x14ac:dyDescent="0.3">
      <c r="A1" s="637" t="s">
        <v>79</v>
      </c>
      <c r="B1" s="362" t="s">
        <v>80</v>
      </c>
      <c r="C1" s="637" t="s">
        <v>1</v>
      </c>
      <c r="D1" s="637" t="s">
        <v>2</v>
      </c>
      <c r="E1" s="637" t="s">
        <v>2</v>
      </c>
      <c r="F1" s="637" t="s">
        <v>81</v>
      </c>
      <c r="G1" s="637" t="s">
        <v>82</v>
      </c>
    </row>
    <row r="2" spans="1:7" ht="17.25" thickBot="1" x14ac:dyDescent="0.3">
      <c r="A2" s="690"/>
      <c r="B2" s="366" t="s">
        <v>83</v>
      </c>
      <c r="C2" s="690"/>
      <c r="D2" s="690"/>
      <c r="E2" s="690"/>
      <c r="F2" s="690"/>
      <c r="G2" s="690"/>
    </row>
    <row r="3" spans="1:7" ht="17.25" thickBot="1" x14ac:dyDescent="0.3">
      <c r="A3" s="368"/>
      <c r="B3" s="370"/>
      <c r="C3" s="369" t="s">
        <v>84</v>
      </c>
      <c r="D3" s="370">
        <v>18</v>
      </c>
      <c r="E3" s="376">
        <f>E4+E13</f>
        <v>18</v>
      </c>
      <c r="F3" s="370"/>
      <c r="G3" s="370"/>
    </row>
    <row r="4" spans="1:7" ht="17.25" thickBot="1" x14ac:dyDescent="0.3">
      <c r="A4" s="724" t="s">
        <v>85</v>
      </c>
      <c r="B4" s="725"/>
      <c r="C4" s="726"/>
      <c r="D4" s="370">
        <v>18</v>
      </c>
      <c r="E4" s="376">
        <f>SUM(E5:E12)</f>
        <v>18</v>
      </c>
      <c r="F4" s="370"/>
      <c r="G4" s="370"/>
    </row>
    <row r="5" spans="1:7" ht="33.75" thickBot="1" x14ac:dyDescent="0.3">
      <c r="A5" s="367">
        <v>1</v>
      </c>
      <c r="B5" s="11" t="s">
        <v>17</v>
      </c>
      <c r="C5" s="9" t="s">
        <v>18</v>
      </c>
      <c r="D5" s="11" t="s">
        <v>86</v>
      </c>
      <c r="E5" s="11">
        <v>1</v>
      </c>
      <c r="F5" s="11"/>
      <c r="G5" s="11"/>
    </row>
    <row r="6" spans="1:7" ht="33.75" thickBot="1" x14ac:dyDescent="0.3">
      <c r="A6" s="367">
        <v>2</v>
      </c>
      <c r="B6" s="11" t="s">
        <v>11</v>
      </c>
      <c r="C6" s="9" t="s">
        <v>12</v>
      </c>
      <c r="D6" s="11" t="s">
        <v>87</v>
      </c>
      <c r="E6" s="11">
        <v>2</v>
      </c>
      <c r="F6" s="11"/>
      <c r="G6" s="11"/>
    </row>
    <row r="7" spans="1:7" ht="17.25" thickBot="1" x14ac:dyDescent="0.3">
      <c r="A7" s="367">
        <v>3</v>
      </c>
      <c r="B7" s="11" t="s">
        <v>22</v>
      </c>
      <c r="C7" s="9" t="s">
        <v>23</v>
      </c>
      <c r="D7" s="11" t="s">
        <v>86</v>
      </c>
      <c r="E7" s="11">
        <v>1</v>
      </c>
      <c r="F7" s="11"/>
      <c r="G7" s="11"/>
    </row>
    <row r="8" spans="1:7" ht="17.25" thickBot="1" x14ac:dyDescent="0.3">
      <c r="A8" s="367">
        <v>4</v>
      </c>
      <c r="B8" s="11" t="s">
        <v>31</v>
      </c>
      <c r="C8" s="9" t="s">
        <v>88</v>
      </c>
      <c r="D8" s="11" t="s">
        <v>89</v>
      </c>
      <c r="E8" s="11">
        <v>3</v>
      </c>
      <c r="F8" s="11"/>
      <c r="G8" s="11"/>
    </row>
    <row r="9" spans="1:7" ht="33.75" thickBot="1" x14ac:dyDescent="0.3">
      <c r="A9" s="367">
        <v>5</v>
      </c>
      <c r="B9" s="11" t="s">
        <v>34</v>
      </c>
      <c r="C9" s="9" t="s">
        <v>35</v>
      </c>
      <c r="D9" s="11" t="s">
        <v>89</v>
      </c>
      <c r="E9" s="11">
        <v>3</v>
      </c>
      <c r="F9" s="11"/>
      <c r="G9" s="11"/>
    </row>
    <row r="10" spans="1:7" ht="33.75" thickBot="1" x14ac:dyDescent="0.3">
      <c r="A10" s="367">
        <v>6</v>
      </c>
      <c r="B10" s="11" t="s">
        <v>46</v>
      </c>
      <c r="C10" s="9" t="s">
        <v>47</v>
      </c>
      <c r="D10" s="11" t="s">
        <v>89</v>
      </c>
      <c r="E10" s="11">
        <v>3</v>
      </c>
      <c r="F10" s="11"/>
      <c r="G10" s="11"/>
    </row>
    <row r="11" spans="1:7" ht="33.75" thickBot="1" x14ac:dyDescent="0.3">
      <c r="A11" s="367">
        <v>7</v>
      </c>
      <c r="B11" s="11" t="s">
        <v>275</v>
      </c>
      <c r="C11" s="9" t="s">
        <v>274</v>
      </c>
      <c r="D11" s="11" t="s">
        <v>93</v>
      </c>
      <c r="E11" s="11">
        <v>2</v>
      </c>
      <c r="F11" s="11"/>
      <c r="G11" s="11"/>
    </row>
    <row r="12" spans="1:7" ht="50.25" thickBot="1" x14ac:dyDescent="0.3">
      <c r="A12" s="367">
        <v>8</v>
      </c>
      <c r="B12" s="11" t="s">
        <v>53</v>
      </c>
      <c r="C12" s="9" t="s">
        <v>54</v>
      </c>
      <c r="D12" s="11" t="s">
        <v>99</v>
      </c>
      <c r="E12" s="11">
        <v>3</v>
      </c>
      <c r="F12" s="11"/>
      <c r="G12" s="11"/>
    </row>
    <row r="13" spans="1:7" ht="17.25" thickBot="1" x14ac:dyDescent="0.3">
      <c r="A13" s="695" t="s">
        <v>95</v>
      </c>
      <c r="B13" s="696"/>
      <c r="C13" s="697"/>
      <c r="D13" s="366">
        <v>0</v>
      </c>
      <c r="E13" s="366">
        <v>0</v>
      </c>
      <c r="F13" s="11"/>
      <c r="G13" s="11"/>
    </row>
    <row r="14" spans="1:7" ht="17.25" thickBot="1" x14ac:dyDescent="0.3">
      <c r="A14" s="368"/>
      <c r="B14" s="370"/>
      <c r="C14" s="369" t="s">
        <v>96</v>
      </c>
      <c r="D14" s="370">
        <v>14</v>
      </c>
      <c r="E14" s="376">
        <f>E15+E23</f>
        <v>14</v>
      </c>
      <c r="F14" s="370"/>
      <c r="G14" s="370"/>
    </row>
    <row r="15" spans="1:7" ht="17.25" thickBot="1" x14ac:dyDescent="0.3">
      <c r="A15" s="724" t="s">
        <v>85</v>
      </c>
      <c r="B15" s="725"/>
      <c r="C15" s="726"/>
      <c r="D15" s="370">
        <v>12</v>
      </c>
      <c r="E15" s="376">
        <f>SUM(E16:E22)</f>
        <v>12</v>
      </c>
      <c r="F15" s="370"/>
      <c r="G15" s="370"/>
    </row>
    <row r="16" spans="1:7" ht="50.25" thickBot="1" x14ac:dyDescent="0.3">
      <c r="A16" s="367">
        <v>9</v>
      </c>
      <c r="B16" s="11" t="s">
        <v>20</v>
      </c>
      <c r="C16" s="9" t="s">
        <v>21</v>
      </c>
      <c r="D16" s="11" t="s">
        <v>86</v>
      </c>
      <c r="E16" s="11">
        <v>1</v>
      </c>
      <c r="F16" s="11"/>
      <c r="G16" s="11"/>
    </row>
    <row r="17" spans="1:7" ht="17.25" thickBot="1" x14ac:dyDescent="0.3">
      <c r="A17" s="367">
        <v>10</v>
      </c>
      <c r="B17" s="11" t="s">
        <v>14</v>
      </c>
      <c r="C17" s="9" t="s">
        <v>15</v>
      </c>
      <c r="D17" s="11" t="s">
        <v>97</v>
      </c>
      <c r="E17" s="11">
        <v>1</v>
      </c>
      <c r="F17" s="11"/>
      <c r="G17" s="11"/>
    </row>
    <row r="18" spans="1:7" ht="17.25" thickBot="1" x14ac:dyDescent="0.3">
      <c r="A18" s="367">
        <v>11</v>
      </c>
      <c r="B18" s="11" t="s">
        <v>24</v>
      </c>
      <c r="C18" s="9" t="s">
        <v>25</v>
      </c>
      <c r="D18" s="11" t="s">
        <v>98</v>
      </c>
      <c r="E18" s="11">
        <v>3</v>
      </c>
      <c r="F18" s="11"/>
      <c r="G18" s="11"/>
    </row>
    <row r="19" spans="1:7" ht="17.25" thickBot="1" x14ac:dyDescent="0.3">
      <c r="A19" s="367">
        <v>12</v>
      </c>
      <c r="B19" s="11" t="s">
        <v>40</v>
      </c>
      <c r="C19" s="9" t="s">
        <v>41</v>
      </c>
      <c r="D19" s="11" t="s">
        <v>87</v>
      </c>
      <c r="E19" s="11">
        <v>2</v>
      </c>
      <c r="F19" s="11"/>
      <c r="G19" s="11"/>
    </row>
    <row r="20" spans="1:7" ht="50.25" thickBot="1" x14ac:dyDescent="0.3">
      <c r="A20" s="367">
        <v>13</v>
      </c>
      <c r="B20" s="11" t="s">
        <v>48</v>
      </c>
      <c r="C20" s="16" t="s">
        <v>49</v>
      </c>
      <c r="D20" s="11" t="s">
        <v>89</v>
      </c>
      <c r="E20" s="11">
        <v>3</v>
      </c>
      <c r="F20" s="11"/>
      <c r="G20" s="11"/>
    </row>
    <row r="21" spans="1:7" ht="17.25" thickBot="1" x14ac:dyDescent="0.3">
      <c r="A21" s="698">
        <v>14</v>
      </c>
      <c r="B21" s="698" t="s">
        <v>50</v>
      </c>
      <c r="C21" s="700" t="s">
        <v>51</v>
      </c>
      <c r="D21" s="698" t="s">
        <v>93</v>
      </c>
      <c r="E21" s="698">
        <v>2</v>
      </c>
      <c r="F21" s="11" t="s">
        <v>101</v>
      </c>
      <c r="G21" s="698"/>
    </row>
    <row r="22" spans="1:7" ht="17.25" thickBot="1" x14ac:dyDescent="0.3">
      <c r="A22" s="699"/>
      <c r="B22" s="699"/>
      <c r="C22" s="701"/>
      <c r="D22" s="699"/>
      <c r="E22" s="699"/>
      <c r="F22" s="11" t="s">
        <v>102</v>
      </c>
      <c r="G22" s="699"/>
    </row>
    <row r="23" spans="1:7" ht="17.25" thickBot="1" x14ac:dyDescent="0.3">
      <c r="A23" s="695" t="s">
        <v>103</v>
      </c>
      <c r="B23" s="696"/>
      <c r="C23" s="697"/>
      <c r="D23" s="366">
        <v>2</v>
      </c>
      <c r="E23" s="366">
        <v>2</v>
      </c>
      <c r="F23" s="366"/>
      <c r="G23" s="366"/>
    </row>
    <row r="24" spans="1:7" ht="33.75" thickBot="1" x14ac:dyDescent="0.3">
      <c r="A24" s="367">
        <v>15</v>
      </c>
      <c r="B24" s="11" t="s">
        <v>76</v>
      </c>
      <c r="C24" s="9" t="s">
        <v>77</v>
      </c>
      <c r="D24" s="11" t="s">
        <v>87</v>
      </c>
      <c r="E24" s="11">
        <v>2</v>
      </c>
      <c r="F24" s="11"/>
      <c r="G24" s="11"/>
    </row>
    <row r="25" spans="1:7" ht="33.75" thickBot="1" x14ac:dyDescent="0.3">
      <c r="A25" s="367">
        <v>16</v>
      </c>
      <c r="B25" s="11" t="s">
        <v>74</v>
      </c>
      <c r="C25" s="9" t="s">
        <v>75</v>
      </c>
      <c r="D25" s="11" t="s">
        <v>87</v>
      </c>
      <c r="E25" s="11">
        <v>2</v>
      </c>
      <c r="F25" s="11" t="s">
        <v>102</v>
      </c>
      <c r="G25" s="11"/>
    </row>
    <row r="26" spans="1:7" ht="17.25" thickBot="1" x14ac:dyDescent="0.3">
      <c r="A26" s="379"/>
      <c r="B26" s="380"/>
      <c r="C26" s="369" t="s">
        <v>104</v>
      </c>
      <c r="D26" s="370">
        <v>13</v>
      </c>
      <c r="E26" s="376">
        <f>E27+E36</f>
        <v>13</v>
      </c>
      <c r="F26" s="380"/>
      <c r="G26" s="380"/>
    </row>
    <row r="27" spans="1:7" ht="17.25" thickBot="1" x14ac:dyDescent="0.3">
      <c r="A27" s="724" t="s">
        <v>85</v>
      </c>
      <c r="B27" s="725"/>
      <c r="C27" s="726"/>
      <c r="D27" s="370">
        <v>11</v>
      </c>
      <c r="E27" s="376">
        <f>SUM(E28:E35)-E34</f>
        <v>11</v>
      </c>
      <c r="F27" s="370"/>
      <c r="G27" s="370"/>
    </row>
    <row r="28" spans="1:7" ht="17.25" thickBot="1" x14ac:dyDescent="0.3">
      <c r="A28" s="367">
        <v>17</v>
      </c>
      <c r="B28" s="11" t="s">
        <v>38</v>
      </c>
      <c r="C28" s="9" t="s">
        <v>39</v>
      </c>
      <c r="D28" s="11" t="s">
        <v>87</v>
      </c>
      <c r="E28" s="11">
        <v>2</v>
      </c>
      <c r="F28" s="11" t="s">
        <v>105</v>
      </c>
      <c r="G28" s="11"/>
    </row>
    <row r="29" spans="1:7" ht="50.25" thickBot="1" x14ac:dyDescent="0.3">
      <c r="A29" s="367">
        <v>18</v>
      </c>
      <c r="B29" s="11" t="s">
        <v>276</v>
      </c>
      <c r="C29" s="9" t="s">
        <v>194</v>
      </c>
      <c r="D29" s="11" t="s">
        <v>87</v>
      </c>
      <c r="E29" s="11">
        <v>2</v>
      </c>
      <c r="F29" s="11"/>
      <c r="G29" s="11"/>
    </row>
    <row r="30" spans="1:7" ht="33.75" thickBot="1" x14ac:dyDescent="0.3">
      <c r="A30" s="367">
        <v>19</v>
      </c>
      <c r="B30" s="11" t="s">
        <v>271</v>
      </c>
      <c r="C30" s="9" t="s">
        <v>272</v>
      </c>
      <c r="D30" s="11" t="s">
        <v>87</v>
      </c>
      <c r="E30" s="11">
        <v>2</v>
      </c>
      <c r="F30" s="11" t="s">
        <v>105</v>
      </c>
      <c r="G30" s="11"/>
    </row>
    <row r="31" spans="1:7" ht="33.75" thickBot="1" x14ac:dyDescent="0.3">
      <c r="A31" s="367">
        <v>20</v>
      </c>
      <c r="B31" s="11" t="s">
        <v>44</v>
      </c>
      <c r="C31" s="9" t="s">
        <v>45</v>
      </c>
      <c r="D31" s="11" t="s">
        <v>87</v>
      </c>
      <c r="E31" s="11">
        <v>2</v>
      </c>
      <c r="F31" s="11"/>
      <c r="G31" s="11"/>
    </row>
    <row r="32" spans="1:7" ht="17.25" thickBot="1" x14ac:dyDescent="0.3">
      <c r="A32" s="698">
        <v>21</v>
      </c>
      <c r="B32" s="698" t="s">
        <v>58</v>
      </c>
      <c r="C32" s="700" t="s">
        <v>100</v>
      </c>
      <c r="D32" s="698" t="s">
        <v>93</v>
      </c>
      <c r="E32" s="698">
        <v>2</v>
      </c>
      <c r="F32" s="11" t="s">
        <v>101</v>
      </c>
      <c r="G32" s="698"/>
    </row>
    <row r="33" spans="1:7" ht="17.25" thickBot="1" x14ac:dyDescent="0.3">
      <c r="A33" s="699"/>
      <c r="B33" s="699"/>
      <c r="C33" s="701"/>
      <c r="D33" s="699"/>
      <c r="E33" s="699"/>
      <c r="F33" s="11" t="s">
        <v>102</v>
      </c>
      <c r="G33" s="699"/>
    </row>
    <row r="34" spans="1:7" ht="33.75" thickBot="1" x14ac:dyDescent="0.3">
      <c r="A34" s="367">
        <v>22</v>
      </c>
      <c r="B34" s="11" t="s">
        <v>62</v>
      </c>
      <c r="C34" s="9" t="s">
        <v>63</v>
      </c>
      <c r="D34" s="11" t="s">
        <v>277</v>
      </c>
      <c r="E34" s="11">
        <v>6</v>
      </c>
      <c r="F34" s="11"/>
      <c r="G34" s="11"/>
    </row>
    <row r="35" spans="1:7" ht="33.75" thickBot="1" x14ac:dyDescent="0.3">
      <c r="A35" s="367">
        <v>23</v>
      </c>
      <c r="B35" s="11" t="s">
        <v>65</v>
      </c>
      <c r="C35" s="9" t="s">
        <v>66</v>
      </c>
      <c r="D35" s="11" t="s">
        <v>106</v>
      </c>
      <c r="E35" s="11">
        <v>1</v>
      </c>
      <c r="F35" s="11"/>
      <c r="G35" s="11"/>
    </row>
    <row r="36" spans="1:7" ht="17.25" thickBot="1" x14ac:dyDescent="0.3">
      <c r="A36" s="695" t="s">
        <v>103</v>
      </c>
      <c r="B36" s="696"/>
      <c r="C36" s="697"/>
      <c r="D36" s="366">
        <v>2</v>
      </c>
      <c r="E36" s="366">
        <v>2</v>
      </c>
      <c r="F36" s="366"/>
      <c r="G36" s="366"/>
    </row>
    <row r="37" spans="1:7" ht="33.75" thickBot="1" x14ac:dyDescent="0.3">
      <c r="A37" s="367">
        <v>24</v>
      </c>
      <c r="B37" s="11" t="s">
        <v>72</v>
      </c>
      <c r="C37" s="9" t="s">
        <v>73</v>
      </c>
      <c r="D37" s="11" t="s">
        <v>87</v>
      </c>
      <c r="E37" s="11">
        <v>2</v>
      </c>
      <c r="F37" s="11"/>
      <c r="G37" s="11"/>
    </row>
    <row r="38" spans="1:7" ht="33.75" thickBot="1" x14ac:dyDescent="0.3">
      <c r="A38" s="367">
        <v>25</v>
      </c>
      <c r="B38" s="11" t="s">
        <v>76</v>
      </c>
      <c r="C38" s="9" t="s">
        <v>77</v>
      </c>
      <c r="D38" s="11" t="s">
        <v>87</v>
      </c>
      <c r="E38" s="11">
        <v>2</v>
      </c>
      <c r="F38" s="11"/>
      <c r="G38" s="11"/>
    </row>
    <row r="39" spans="1:7" ht="17.25" thickBot="1" x14ac:dyDescent="0.3">
      <c r="A39" s="727" t="s">
        <v>78</v>
      </c>
      <c r="B39" s="728"/>
      <c r="C39" s="729"/>
      <c r="D39" s="370">
        <v>45</v>
      </c>
      <c r="E39" s="376">
        <f>SUM(E3,E14,E26)</f>
        <v>45</v>
      </c>
      <c r="F39" s="370"/>
      <c r="G39" s="370"/>
    </row>
  </sheetData>
  <mergeCells count="25">
    <mergeCell ref="A36:C36"/>
    <mergeCell ref="A39:C39"/>
    <mergeCell ref="E1:E2"/>
    <mergeCell ref="E21:E22"/>
    <mergeCell ref="E32:E33"/>
    <mergeCell ref="A13:C13"/>
    <mergeCell ref="A15:C15"/>
    <mergeCell ref="A1:A2"/>
    <mergeCell ref="C1:C2"/>
    <mergeCell ref="D1:D2"/>
    <mergeCell ref="G32:G33"/>
    <mergeCell ref="A21:A22"/>
    <mergeCell ref="B21:B22"/>
    <mergeCell ref="C21:C22"/>
    <mergeCell ref="D21:D22"/>
    <mergeCell ref="A27:C27"/>
    <mergeCell ref="A32:A33"/>
    <mergeCell ref="B32:B33"/>
    <mergeCell ref="C32:C33"/>
    <mergeCell ref="D32:D33"/>
    <mergeCell ref="F1:F2"/>
    <mergeCell ref="G1:G2"/>
    <mergeCell ref="A4:C4"/>
    <mergeCell ref="G21:G22"/>
    <mergeCell ref="A23:C2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opLeftCell="A16" workbookViewId="0">
      <selection sqref="A1:A25"/>
    </sheetView>
  </sheetViews>
  <sheetFormatPr defaultColWidth="20.42578125" defaultRowHeight="15" x14ac:dyDescent="0.25"/>
  <cols>
    <col min="1" max="1" width="20.42578125" style="378"/>
  </cols>
  <sheetData>
    <row r="1" spans="1:3" ht="33.75" thickBot="1" x14ac:dyDescent="0.3">
      <c r="A1" s="378">
        <v>1</v>
      </c>
      <c r="B1" s="367" t="s">
        <v>17</v>
      </c>
      <c r="C1" s="9" t="s">
        <v>18</v>
      </c>
    </row>
    <row r="2" spans="1:3" ht="17.25" thickBot="1" x14ac:dyDescent="0.3">
      <c r="A2" s="378">
        <v>2</v>
      </c>
      <c r="B2" s="367" t="s">
        <v>24</v>
      </c>
      <c r="C2" s="9" t="s">
        <v>25</v>
      </c>
    </row>
    <row r="3" spans="1:3" ht="33.75" thickBot="1" x14ac:dyDescent="0.3">
      <c r="A3" s="378">
        <v>3</v>
      </c>
      <c r="B3" s="367" t="s">
        <v>20</v>
      </c>
      <c r="C3" s="9" t="s">
        <v>21</v>
      </c>
    </row>
    <row r="4" spans="1:3" ht="17.25" thickBot="1" x14ac:dyDescent="0.3">
      <c r="A4" s="378">
        <v>4</v>
      </c>
      <c r="B4" s="367" t="s">
        <v>14</v>
      </c>
      <c r="C4" s="9" t="s">
        <v>15</v>
      </c>
    </row>
    <row r="5" spans="1:3" ht="17.25" thickBot="1" x14ac:dyDescent="0.3">
      <c r="A5" s="378">
        <v>5</v>
      </c>
      <c r="B5" s="367" t="s">
        <v>11</v>
      </c>
      <c r="C5" s="9" t="s">
        <v>12</v>
      </c>
    </row>
    <row r="6" spans="1:3" ht="17.25" thickBot="1" x14ac:dyDescent="0.3">
      <c r="A6" s="378">
        <v>6</v>
      </c>
      <c r="B6" s="367" t="s">
        <v>31</v>
      </c>
      <c r="C6" s="9" t="s">
        <v>32</v>
      </c>
    </row>
    <row r="7" spans="1:3" ht="17.25" thickBot="1" x14ac:dyDescent="0.3">
      <c r="A7" s="378">
        <v>7</v>
      </c>
      <c r="B7" s="367" t="s">
        <v>34</v>
      </c>
      <c r="C7" s="9" t="s">
        <v>35</v>
      </c>
    </row>
    <row r="8" spans="1:3" ht="17.25" thickBot="1" x14ac:dyDescent="0.3">
      <c r="A8" s="378">
        <v>8</v>
      </c>
      <c r="B8" s="367" t="s">
        <v>40</v>
      </c>
      <c r="C8" s="9" t="s">
        <v>41</v>
      </c>
    </row>
    <row r="9" spans="1:3" ht="33.75" thickBot="1" x14ac:dyDescent="0.3">
      <c r="A9" s="378">
        <v>9</v>
      </c>
      <c r="B9" s="367" t="s">
        <v>273</v>
      </c>
      <c r="C9" s="9" t="s">
        <v>274</v>
      </c>
    </row>
    <row r="10" spans="1:3" ht="33.75" thickBot="1" x14ac:dyDescent="0.3">
      <c r="A10" s="378">
        <v>10</v>
      </c>
      <c r="B10" s="367" t="s">
        <v>53</v>
      </c>
      <c r="C10" s="9" t="s">
        <v>54</v>
      </c>
    </row>
    <row r="11" spans="1:3" ht="66.75" thickBot="1" x14ac:dyDescent="0.3">
      <c r="A11" s="378">
        <v>11</v>
      </c>
      <c r="B11" s="17" t="s">
        <v>58</v>
      </c>
      <c r="C11" s="9" t="s">
        <v>59</v>
      </c>
    </row>
    <row r="12" spans="1:3" ht="50.25" thickBot="1" x14ac:dyDescent="0.3">
      <c r="A12" s="378">
        <v>12</v>
      </c>
      <c r="B12" s="367" t="s">
        <v>50</v>
      </c>
      <c r="C12" s="9" t="s">
        <v>51</v>
      </c>
    </row>
    <row r="13" spans="1:3" ht="33.75" thickBot="1" x14ac:dyDescent="0.3">
      <c r="A13" s="378">
        <v>13</v>
      </c>
      <c r="B13" s="367" t="s">
        <v>72</v>
      </c>
      <c r="C13" s="16" t="s">
        <v>73</v>
      </c>
    </row>
    <row r="14" spans="1:3" ht="17.25" thickBot="1" x14ac:dyDescent="0.3">
      <c r="A14" s="378">
        <v>14</v>
      </c>
      <c r="B14" s="367" t="s">
        <v>38</v>
      </c>
      <c r="C14" s="9" t="s">
        <v>39</v>
      </c>
    </row>
    <row r="15" spans="1:3" ht="50.25" thickBot="1" x14ac:dyDescent="0.3">
      <c r="A15" s="378">
        <v>15</v>
      </c>
      <c r="B15" s="367" t="s">
        <v>270</v>
      </c>
      <c r="C15" s="9" t="s">
        <v>194</v>
      </c>
    </row>
    <row r="16" spans="1:3" ht="33.75" thickBot="1" x14ac:dyDescent="0.3">
      <c r="A16" s="378">
        <v>16</v>
      </c>
      <c r="B16" s="367" t="s">
        <v>46</v>
      </c>
      <c r="C16" s="9" t="s">
        <v>47</v>
      </c>
    </row>
    <row r="17" spans="1:3" ht="33.75" thickBot="1" x14ac:dyDescent="0.3">
      <c r="A17" s="378">
        <v>17</v>
      </c>
      <c r="B17" s="367" t="s">
        <v>271</v>
      </c>
      <c r="C17" s="9" t="s">
        <v>272</v>
      </c>
    </row>
    <row r="18" spans="1:3" ht="33.75" thickBot="1" x14ac:dyDescent="0.3">
      <c r="A18" s="378">
        <v>18</v>
      </c>
      <c r="B18" s="367" t="s">
        <v>74</v>
      </c>
      <c r="C18" s="9" t="s">
        <v>75</v>
      </c>
    </row>
    <row r="19" spans="1:3" ht="33.75" thickBot="1" x14ac:dyDescent="0.3">
      <c r="A19" s="378">
        <v>19</v>
      </c>
      <c r="B19" s="367" t="s">
        <v>44</v>
      </c>
      <c r="C19" s="9" t="s">
        <v>45</v>
      </c>
    </row>
    <row r="20" spans="1:3" ht="33.75" thickBot="1" x14ac:dyDescent="0.3">
      <c r="A20" s="378">
        <v>20</v>
      </c>
      <c r="B20" s="367" t="s">
        <v>76</v>
      </c>
      <c r="C20" s="9" t="s">
        <v>77</v>
      </c>
    </row>
    <row r="21" spans="1:3" ht="50.25" thickBot="1" x14ac:dyDescent="0.3">
      <c r="A21" s="378">
        <v>21</v>
      </c>
      <c r="B21" s="367" t="s">
        <v>48</v>
      </c>
      <c r="C21" s="9" t="s">
        <v>49</v>
      </c>
    </row>
    <row r="22" spans="1:3" ht="33.75" thickBot="1" x14ac:dyDescent="0.3">
      <c r="A22" s="378">
        <v>22</v>
      </c>
      <c r="B22" s="367" t="s">
        <v>70</v>
      </c>
      <c r="C22" s="9" t="s">
        <v>71</v>
      </c>
    </row>
    <row r="23" spans="1:3" ht="33.75" thickBot="1" x14ac:dyDescent="0.3">
      <c r="A23" s="378">
        <v>23</v>
      </c>
      <c r="B23" s="367" t="s">
        <v>65</v>
      </c>
      <c r="C23" s="9" t="s">
        <v>66</v>
      </c>
    </row>
    <row r="24" spans="1:3" ht="33.75" thickBot="1" x14ac:dyDescent="0.3">
      <c r="A24" s="378">
        <v>24</v>
      </c>
      <c r="B24" s="367" t="s">
        <v>62</v>
      </c>
      <c r="C24" s="9" t="s">
        <v>63</v>
      </c>
    </row>
    <row r="25" spans="1:3" ht="17.25" thickBot="1" x14ac:dyDescent="0.3">
      <c r="A25" s="378">
        <v>25</v>
      </c>
      <c r="B25" s="367" t="s">
        <v>22</v>
      </c>
      <c r="C25" s="9" t="s">
        <v>23</v>
      </c>
    </row>
  </sheetData>
  <sortState ref="B1:C29">
    <sortCondition ref="B1:B29"/>
    <sortCondition ref="C1:C29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opLeftCell="A53" workbookViewId="0">
      <selection activeCell="A68" sqref="A68:I70"/>
    </sheetView>
  </sheetViews>
  <sheetFormatPr defaultColWidth="20.7109375" defaultRowHeight="15" x14ac:dyDescent="0.25"/>
  <cols>
    <col min="1" max="1" width="13.42578125" bestFit="1" customWidth="1"/>
    <col min="2" max="2" width="49.85546875" bestFit="1" customWidth="1"/>
    <col min="3" max="3" width="8" bestFit="1" customWidth="1"/>
    <col min="4" max="4" width="16.140625" customWidth="1"/>
    <col min="5" max="5" width="6.42578125" bestFit="1" customWidth="1"/>
    <col min="6" max="6" width="5.140625" bestFit="1" customWidth="1"/>
    <col min="7" max="7" width="6.42578125" bestFit="1" customWidth="1"/>
    <col min="8" max="8" width="3.85546875" bestFit="1" customWidth="1"/>
    <col min="9" max="9" width="30.28515625" bestFit="1" customWidth="1"/>
  </cols>
  <sheetData>
    <row r="1" spans="1:9" s="4" customFormat="1" ht="17.25" thickBot="1" x14ac:dyDescent="0.3">
      <c r="A1" s="26" t="s">
        <v>199</v>
      </c>
      <c r="B1" s="27" t="s">
        <v>71</v>
      </c>
      <c r="C1" s="381">
        <v>2</v>
      </c>
      <c r="D1" s="384" t="s">
        <v>13</v>
      </c>
      <c r="E1" s="38">
        <v>30</v>
      </c>
      <c r="F1" s="29">
        <v>28</v>
      </c>
      <c r="G1" s="27"/>
      <c r="H1" s="29">
        <v>2</v>
      </c>
      <c r="I1" s="3" t="s">
        <v>201</v>
      </c>
    </row>
    <row r="2" spans="1:9" s="4" customFormat="1" ht="17.25" thickBot="1" x14ac:dyDescent="0.3">
      <c r="A2" s="367" t="s">
        <v>70</v>
      </c>
      <c r="B2" s="9" t="s">
        <v>71</v>
      </c>
      <c r="C2" s="11">
        <v>2</v>
      </c>
      <c r="D2" s="386" t="s">
        <v>13</v>
      </c>
      <c r="E2" s="15">
        <v>30</v>
      </c>
      <c r="F2" s="11">
        <v>28</v>
      </c>
      <c r="G2" s="9"/>
      <c r="H2" s="11">
        <v>2</v>
      </c>
      <c r="I2" s="289" t="s">
        <v>201</v>
      </c>
    </row>
    <row r="3" spans="1:9" s="4" customFormat="1" ht="17.25" thickBot="1" x14ac:dyDescent="0.3">
      <c r="A3" s="389" t="s">
        <v>236</v>
      </c>
      <c r="B3" s="390" t="s">
        <v>130</v>
      </c>
      <c r="C3" s="391" t="s">
        <v>238</v>
      </c>
      <c r="D3" s="392"/>
      <c r="E3" s="391">
        <v>45</v>
      </c>
      <c r="F3" s="391">
        <v>13</v>
      </c>
      <c r="G3" s="391">
        <v>30</v>
      </c>
      <c r="H3" s="391">
        <v>2</v>
      </c>
      <c r="I3" s="392" t="s">
        <v>109</v>
      </c>
    </row>
    <row r="4" spans="1:9" s="4" customFormat="1" ht="17.25" thickBot="1" x14ac:dyDescent="0.3">
      <c r="A4" s="26" t="s">
        <v>181</v>
      </c>
      <c r="B4" s="27" t="s">
        <v>130</v>
      </c>
      <c r="C4" s="381">
        <v>2</v>
      </c>
      <c r="D4" s="384" t="s">
        <v>117</v>
      </c>
      <c r="E4" s="29">
        <v>45</v>
      </c>
      <c r="F4" s="29">
        <v>13</v>
      </c>
      <c r="G4" s="29">
        <v>30</v>
      </c>
      <c r="H4" s="29">
        <v>2</v>
      </c>
      <c r="I4" s="3" t="s">
        <v>43</v>
      </c>
    </row>
    <row r="5" spans="1:9" s="4" customFormat="1" ht="17.25" thickBot="1" x14ac:dyDescent="0.3">
      <c r="A5" s="26" t="s">
        <v>184</v>
      </c>
      <c r="B5" s="27" t="s">
        <v>66</v>
      </c>
      <c r="C5" s="381">
        <v>1</v>
      </c>
      <c r="D5" s="384" t="s">
        <v>67</v>
      </c>
      <c r="E5" s="29">
        <v>45</v>
      </c>
      <c r="F5" s="27"/>
      <c r="G5" s="29">
        <v>45</v>
      </c>
      <c r="H5" s="27"/>
      <c r="I5" s="3" t="s">
        <v>43</v>
      </c>
    </row>
    <row r="6" spans="1:9" s="4" customFormat="1" ht="17.25" thickBot="1" x14ac:dyDescent="0.3">
      <c r="A6" s="367" t="s">
        <v>65</v>
      </c>
      <c r="B6" s="9" t="s">
        <v>66</v>
      </c>
      <c r="C6" s="11">
        <v>1</v>
      </c>
      <c r="D6" s="386" t="s">
        <v>67</v>
      </c>
      <c r="E6" s="11">
        <v>45</v>
      </c>
      <c r="F6" s="9"/>
      <c r="G6" s="11">
        <v>45</v>
      </c>
      <c r="H6" s="9"/>
      <c r="I6" t="s">
        <v>43</v>
      </c>
    </row>
    <row r="7" spans="1:9" s="4" customFormat="1" ht="17.25" thickBot="1" x14ac:dyDescent="0.3">
      <c r="A7" s="26" t="s">
        <v>162</v>
      </c>
      <c r="B7" s="27" t="s">
        <v>39</v>
      </c>
      <c r="C7" s="381">
        <v>2</v>
      </c>
      <c r="D7" s="384" t="s">
        <v>13</v>
      </c>
      <c r="E7" s="38">
        <v>30</v>
      </c>
      <c r="F7" s="29">
        <v>28</v>
      </c>
      <c r="G7" s="27"/>
      <c r="H7" s="29">
        <v>2</v>
      </c>
      <c r="I7" s="3" t="s">
        <v>43</v>
      </c>
    </row>
    <row r="8" spans="1:9" s="4" customFormat="1" ht="17.25" thickBot="1" x14ac:dyDescent="0.3">
      <c r="A8" s="367" t="s">
        <v>38</v>
      </c>
      <c r="B8" s="9" t="s">
        <v>39</v>
      </c>
      <c r="C8" s="11">
        <v>2</v>
      </c>
      <c r="D8" s="386" t="s">
        <v>13</v>
      </c>
      <c r="E8" s="15">
        <v>30</v>
      </c>
      <c r="F8" s="11">
        <v>28</v>
      </c>
      <c r="G8" s="9"/>
      <c r="H8" s="11">
        <v>2</v>
      </c>
      <c r="I8" t="s">
        <v>30</v>
      </c>
    </row>
    <row r="9" spans="1:9" s="4" customFormat="1" ht="17.25" thickBot="1" x14ac:dyDescent="0.3">
      <c r="A9" s="26" t="s">
        <v>193</v>
      </c>
      <c r="B9" s="27" t="s">
        <v>194</v>
      </c>
      <c r="C9" s="381">
        <v>2</v>
      </c>
      <c r="D9" s="384" t="s">
        <v>13</v>
      </c>
      <c r="E9" s="29">
        <v>30</v>
      </c>
      <c r="F9" s="29">
        <v>28</v>
      </c>
      <c r="G9" s="29"/>
      <c r="H9" s="29">
        <v>2</v>
      </c>
      <c r="I9" s="3" t="s">
        <v>200</v>
      </c>
    </row>
    <row r="10" spans="1:9" s="4" customFormat="1" ht="17.25" thickBot="1" x14ac:dyDescent="0.3">
      <c r="A10" s="367" t="s">
        <v>270</v>
      </c>
      <c r="B10" s="9" t="s">
        <v>194</v>
      </c>
      <c r="C10" s="11">
        <v>2</v>
      </c>
      <c r="D10" s="386" t="s">
        <v>13</v>
      </c>
      <c r="E10" s="15">
        <v>30</v>
      </c>
      <c r="F10" s="11">
        <v>28</v>
      </c>
      <c r="G10" s="9"/>
      <c r="H10" s="11">
        <v>2</v>
      </c>
      <c r="I10" t="s">
        <v>43</v>
      </c>
    </row>
    <row r="11" spans="1:9" s="4" customFormat="1" ht="17.25" thickBot="1" x14ac:dyDescent="0.3">
      <c r="A11" s="26" t="s">
        <v>197</v>
      </c>
      <c r="B11" s="27" t="s">
        <v>75</v>
      </c>
      <c r="C11" s="381">
        <v>2</v>
      </c>
      <c r="D11" s="384" t="s">
        <v>13</v>
      </c>
      <c r="E11" s="38">
        <v>30</v>
      </c>
      <c r="F11" s="29">
        <v>28</v>
      </c>
      <c r="G11" s="27"/>
      <c r="H11" s="29">
        <v>2</v>
      </c>
      <c r="I11" s="3" t="s">
        <v>201</v>
      </c>
    </row>
    <row r="12" spans="1:9" s="4" customFormat="1" ht="17.25" thickBot="1" x14ac:dyDescent="0.3">
      <c r="A12" s="367" t="s">
        <v>74</v>
      </c>
      <c r="B12" s="9" t="s">
        <v>75</v>
      </c>
      <c r="C12" s="11">
        <v>2</v>
      </c>
      <c r="D12" s="386" t="s">
        <v>13</v>
      </c>
      <c r="E12" s="15">
        <v>30</v>
      </c>
      <c r="F12" s="11">
        <v>28</v>
      </c>
      <c r="G12" s="9"/>
      <c r="H12" s="11">
        <v>2</v>
      </c>
      <c r="I12" s="289" t="s">
        <v>201</v>
      </c>
    </row>
    <row r="13" spans="1:9" s="4" customFormat="1" ht="17.25" thickBot="1" x14ac:dyDescent="0.3">
      <c r="A13" s="26" t="s">
        <v>190</v>
      </c>
      <c r="B13" s="27" t="s">
        <v>49</v>
      </c>
      <c r="C13" s="381">
        <v>2</v>
      </c>
      <c r="D13" s="384" t="s">
        <v>13</v>
      </c>
      <c r="E13" s="38">
        <v>30</v>
      </c>
      <c r="F13" s="29">
        <v>28</v>
      </c>
      <c r="G13" s="27"/>
      <c r="H13" s="29">
        <v>2</v>
      </c>
      <c r="I13" s="3" t="s">
        <v>200</v>
      </c>
    </row>
    <row r="14" spans="1:9" s="4" customFormat="1" ht="17.25" thickBot="1" x14ac:dyDescent="0.3">
      <c r="A14" s="367" t="s">
        <v>48</v>
      </c>
      <c r="B14" s="9" t="s">
        <v>49</v>
      </c>
      <c r="C14" s="11">
        <v>3</v>
      </c>
      <c r="D14" s="386" t="s">
        <v>33</v>
      </c>
      <c r="E14" s="15">
        <v>45</v>
      </c>
      <c r="F14" s="11">
        <v>43</v>
      </c>
      <c r="G14" s="9"/>
      <c r="H14" s="11">
        <v>2</v>
      </c>
      <c r="I14" t="s">
        <v>43</v>
      </c>
    </row>
    <row r="15" spans="1:9" s="4" customFormat="1" ht="17.25" thickBot="1" x14ac:dyDescent="0.3">
      <c r="A15" s="26" t="s">
        <v>198</v>
      </c>
      <c r="B15" s="27" t="s">
        <v>77</v>
      </c>
      <c r="C15" s="381">
        <v>2</v>
      </c>
      <c r="D15" s="384" t="s">
        <v>13</v>
      </c>
      <c r="E15" s="38">
        <v>30</v>
      </c>
      <c r="F15" s="29">
        <v>28</v>
      </c>
      <c r="G15" s="27"/>
      <c r="H15" s="29">
        <v>2</v>
      </c>
      <c r="I15" s="3" t="s">
        <v>201</v>
      </c>
    </row>
    <row r="16" spans="1:9" ht="17.25" thickBot="1" x14ac:dyDescent="0.3">
      <c r="A16" s="367" t="s">
        <v>76</v>
      </c>
      <c r="B16" s="9" t="s">
        <v>77</v>
      </c>
      <c r="C16" s="382">
        <v>2</v>
      </c>
      <c r="D16" s="11" t="s">
        <v>13</v>
      </c>
      <c r="E16" s="15">
        <v>30</v>
      </c>
      <c r="F16" s="11">
        <v>28</v>
      </c>
      <c r="G16" s="9"/>
      <c r="H16" s="11">
        <v>2</v>
      </c>
      <c r="I16" t="s">
        <v>200</v>
      </c>
    </row>
    <row r="17" spans="1:9" ht="17.25" thickBot="1" x14ac:dyDescent="0.3">
      <c r="A17" s="26" t="s">
        <v>189</v>
      </c>
      <c r="B17" s="27" t="s">
        <v>47</v>
      </c>
      <c r="C17" s="28">
        <v>2</v>
      </c>
      <c r="D17" s="29" t="s">
        <v>13</v>
      </c>
      <c r="E17" s="38">
        <v>30</v>
      </c>
      <c r="F17" s="29">
        <v>28</v>
      </c>
      <c r="G17" s="29"/>
      <c r="H17" s="29">
        <v>2</v>
      </c>
      <c r="I17" s="3" t="s">
        <v>200</v>
      </c>
    </row>
    <row r="18" spans="1:9" ht="17.25" thickBot="1" x14ac:dyDescent="0.3">
      <c r="A18" s="367" t="s">
        <v>46</v>
      </c>
      <c r="B18" s="9" t="s">
        <v>47</v>
      </c>
      <c r="C18" s="382">
        <v>3</v>
      </c>
      <c r="D18" s="11" t="s">
        <v>33</v>
      </c>
      <c r="E18" s="11">
        <v>45</v>
      </c>
      <c r="F18" s="11">
        <v>43</v>
      </c>
      <c r="G18" s="11"/>
      <c r="H18" s="11">
        <v>2</v>
      </c>
      <c r="I18" t="s">
        <v>43</v>
      </c>
    </row>
    <row r="19" spans="1:9" ht="17.25" thickBot="1" x14ac:dyDescent="0.3">
      <c r="A19" s="26" t="s">
        <v>159</v>
      </c>
      <c r="B19" s="27" t="s">
        <v>45</v>
      </c>
      <c r="C19" s="28">
        <v>2</v>
      </c>
      <c r="D19" s="29" t="s">
        <v>13</v>
      </c>
      <c r="E19" s="29">
        <v>30</v>
      </c>
      <c r="F19" s="29">
        <v>28</v>
      </c>
      <c r="G19" s="27"/>
      <c r="H19" s="29">
        <v>2</v>
      </c>
      <c r="I19" s="3" t="s">
        <v>43</v>
      </c>
    </row>
    <row r="20" spans="1:9" ht="17.25" thickBot="1" x14ac:dyDescent="0.3">
      <c r="A20" s="367" t="s">
        <v>44</v>
      </c>
      <c r="B20" s="9" t="s">
        <v>45</v>
      </c>
      <c r="C20" s="382">
        <v>2</v>
      </c>
      <c r="D20" s="11" t="s">
        <v>13</v>
      </c>
      <c r="E20" s="11">
        <v>30</v>
      </c>
      <c r="F20" s="11">
        <v>28</v>
      </c>
      <c r="G20" s="9"/>
      <c r="H20" s="11">
        <v>2</v>
      </c>
      <c r="I20" t="s">
        <v>43</v>
      </c>
    </row>
    <row r="21" spans="1:9" ht="17.25" thickBot="1" x14ac:dyDescent="0.3">
      <c r="A21" s="367"/>
      <c r="B21" s="9"/>
      <c r="C21" s="382"/>
      <c r="D21" s="11"/>
      <c r="E21" s="11"/>
      <c r="F21" s="11"/>
      <c r="G21" s="9"/>
      <c r="H21" s="11"/>
    </row>
    <row r="22" spans="1:9" ht="17.25" thickBot="1" x14ac:dyDescent="0.3">
      <c r="A22" s="389" t="s">
        <v>235</v>
      </c>
      <c r="B22" s="390" t="s">
        <v>114</v>
      </c>
      <c r="C22" s="414">
        <v>2</v>
      </c>
      <c r="D22" s="415"/>
      <c r="E22" s="391">
        <v>30</v>
      </c>
      <c r="F22" s="391">
        <v>28</v>
      </c>
      <c r="G22" s="391">
        <v>0</v>
      </c>
      <c r="H22" s="391">
        <v>2</v>
      </c>
      <c r="I22" s="392" t="s">
        <v>109</v>
      </c>
    </row>
    <row r="23" spans="1:9" s="408" customFormat="1" ht="17.25" thickBot="1" x14ac:dyDescent="0.3">
      <c r="A23" s="409" t="s">
        <v>160</v>
      </c>
      <c r="B23" s="410" t="s">
        <v>161</v>
      </c>
      <c r="C23" s="411">
        <v>2</v>
      </c>
      <c r="D23" s="412" t="s">
        <v>13</v>
      </c>
      <c r="E23" s="412">
        <v>30</v>
      </c>
      <c r="F23" s="412">
        <v>28</v>
      </c>
      <c r="G23" s="410"/>
      <c r="H23" s="412">
        <v>2</v>
      </c>
      <c r="I23" s="413" t="s">
        <v>43</v>
      </c>
    </row>
    <row r="24" spans="1:9" ht="17.25" thickBot="1" x14ac:dyDescent="0.3">
      <c r="A24" s="389" t="s">
        <v>221</v>
      </c>
      <c r="B24" s="390" t="s">
        <v>119</v>
      </c>
      <c r="C24" s="414">
        <v>2</v>
      </c>
      <c r="D24" s="415"/>
      <c r="E24" s="391">
        <v>30</v>
      </c>
      <c r="F24" s="391">
        <v>28</v>
      </c>
      <c r="G24" s="416"/>
      <c r="H24" s="391">
        <v>2</v>
      </c>
      <c r="I24" s="392" t="s">
        <v>127</v>
      </c>
    </row>
    <row r="25" spans="1:9" s="408" customFormat="1" ht="17.25" thickBot="1" x14ac:dyDescent="0.3">
      <c r="A25" s="431" t="s">
        <v>191</v>
      </c>
      <c r="B25" s="432" t="s">
        <v>192</v>
      </c>
      <c r="C25" s="428">
        <v>2</v>
      </c>
      <c r="D25" s="433" t="s">
        <v>13</v>
      </c>
      <c r="E25" s="417">
        <v>30</v>
      </c>
      <c r="F25" s="412">
        <v>28</v>
      </c>
      <c r="G25" s="410"/>
      <c r="H25" s="412">
        <v>2</v>
      </c>
      <c r="I25" s="413" t="s">
        <v>200</v>
      </c>
    </row>
    <row r="26" spans="1:9" s="408" customFormat="1" ht="17.25" thickBot="1" x14ac:dyDescent="0.3">
      <c r="A26" s="389" t="s">
        <v>222</v>
      </c>
      <c r="B26" s="390" t="s">
        <v>128</v>
      </c>
      <c r="C26" s="414">
        <v>3</v>
      </c>
      <c r="D26" s="415"/>
      <c r="E26" s="391">
        <v>45</v>
      </c>
      <c r="F26" s="391">
        <v>43</v>
      </c>
      <c r="G26" s="416"/>
      <c r="H26" s="391">
        <v>2</v>
      </c>
      <c r="I26" s="392" t="s">
        <v>127</v>
      </c>
    </row>
    <row r="27" spans="1:9" s="408" customFormat="1" ht="17.25" thickBot="1" x14ac:dyDescent="0.3">
      <c r="A27" s="409" t="s">
        <v>155</v>
      </c>
      <c r="B27" s="410" t="s">
        <v>156</v>
      </c>
      <c r="C27" s="411">
        <v>3</v>
      </c>
      <c r="D27" s="412" t="s">
        <v>33</v>
      </c>
      <c r="E27" s="412">
        <v>45</v>
      </c>
      <c r="F27" s="412">
        <v>43</v>
      </c>
      <c r="G27" s="418"/>
      <c r="H27" s="412">
        <v>2</v>
      </c>
      <c r="I27" s="413" t="s">
        <v>30</v>
      </c>
    </row>
    <row r="28" spans="1:9" ht="17.25" thickBot="1" x14ac:dyDescent="0.3">
      <c r="A28" s="389" t="s">
        <v>223</v>
      </c>
      <c r="B28" s="419" t="s">
        <v>120</v>
      </c>
      <c r="C28" s="414">
        <v>3</v>
      </c>
      <c r="D28" s="415"/>
      <c r="E28" s="391">
        <v>45</v>
      </c>
      <c r="F28" s="391">
        <v>43</v>
      </c>
      <c r="G28" s="416"/>
      <c r="H28" s="391">
        <v>2</v>
      </c>
      <c r="I28" s="392" t="s">
        <v>127</v>
      </c>
    </row>
    <row r="29" spans="1:9" ht="17.25" thickBot="1" x14ac:dyDescent="0.3">
      <c r="A29" s="409" t="s">
        <v>157</v>
      </c>
      <c r="B29" s="410" t="s">
        <v>158</v>
      </c>
      <c r="C29" s="411">
        <v>3</v>
      </c>
      <c r="D29" s="412" t="s">
        <v>33</v>
      </c>
      <c r="E29" s="412">
        <v>45</v>
      </c>
      <c r="F29" s="412">
        <v>43</v>
      </c>
      <c r="G29" s="410"/>
      <c r="H29" s="412">
        <v>2</v>
      </c>
      <c r="I29" s="413" t="s">
        <v>30</v>
      </c>
    </row>
    <row r="30" spans="1:9" s="408" customFormat="1" ht="18" thickBot="1" x14ac:dyDescent="0.3">
      <c r="A30" s="420" t="s">
        <v>34</v>
      </c>
      <c r="B30" s="421" t="s">
        <v>35</v>
      </c>
      <c r="C30" s="422">
        <v>3</v>
      </c>
      <c r="D30" s="423" t="s">
        <v>33</v>
      </c>
      <c r="E30" s="423">
        <v>45</v>
      </c>
      <c r="F30" s="423">
        <v>43</v>
      </c>
      <c r="G30" s="430"/>
      <c r="H30" s="423">
        <v>2</v>
      </c>
      <c r="I30" s="408" t="s">
        <v>30</v>
      </c>
    </row>
    <row r="31" spans="1:9" s="408" customFormat="1" ht="18" thickBot="1" x14ac:dyDescent="0.3">
      <c r="A31" s="409" t="s">
        <v>152</v>
      </c>
      <c r="B31" s="410" t="s">
        <v>91</v>
      </c>
      <c r="C31" s="411">
        <v>2</v>
      </c>
      <c r="D31" s="412" t="s">
        <v>13</v>
      </c>
      <c r="E31" s="412">
        <v>30</v>
      </c>
      <c r="F31" s="412">
        <v>28</v>
      </c>
      <c r="G31" s="434"/>
      <c r="H31" s="412">
        <v>2</v>
      </c>
      <c r="I31" s="413" t="s">
        <v>30</v>
      </c>
    </row>
    <row r="32" spans="1:9" ht="17.25" thickBot="1" x14ac:dyDescent="0.3">
      <c r="A32" s="420" t="s">
        <v>273</v>
      </c>
      <c r="B32" s="421" t="s">
        <v>274</v>
      </c>
      <c r="C32" s="422">
        <v>2</v>
      </c>
      <c r="D32" s="423" t="s">
        <v>52</v>
      </c>
      <c r="E32" s="424">
        <v>60</v>
      </c>
      <c r="F32" s="423"/>
      <c r="G32" s="423">
        <v>60</v>
      </c>
      <c r="H32" s="423"/>
      <c r="I32" s="408" t="s">
        <v>43</v>
      </c>
    </row>
    <row r="33" spans="1:9" ht="17.25" thickBot="1" x14ac:dyDescent="0.3">
      <c r="A33" s="409" t="s">
        <v>169</v>
      </c>
      <c r="B33" s="410" t="s">
        <v>170</v>
      </c>
      <c r="C33" s="411">
        <v>2</v>
      </c>
      <c r="D33" s="412" t="s">
        <v>52</v>
      </c>
      <c r="E33" s="412">
        <v>60</v>
      </c>
      <c r="F33" s="410"/>
      <c r="G33" s="412">
        <v>60</v>
      </c>
      <c r="H33" s="410"/>
      <c r="I33" s="413" t="s">
        <v>43</v>
      </c>
    </row>
    <row r="34" spans="1:9" ht="17.25" thickBot="1" x14ac:dyDescent="0.3">
      <c r="A34" s="436" t="s">
        <v>163</v>
      </c>
      <c r="B34" s="410" t="s">
        <v>164</v>
      </c>
      <c r="C34" s="411">
        <v>1</v>
      </c>
      <c r="D34" s="412" t="s">
        <v>19</v>
      </c>
      <c r="E34" s="417">
        <v>30</v>
      </c>
      <c r="F34" s="412"/>
      <c r="G34" s="412">
        <v>30</v>
      </c>
      <c r="H34" s="412"/>
      <c r="I34" s="413" t="s">
        <v>43</v>
      </c>
    </row>
    <row r="35" spans="1:9" ht="17.25" thickBot="1" x14ac:dyDescent="0.3">
      <c r="A35" s="437" t="s">
        <v>216</v>
      </c>
      <c r="B35" s="419" t="s">
        <v>204</v>
      </c>
      <c r="C35" s="414">
        <v>2</v>
      </c>
      <c r="D35" s="415"/>
      <c r="E35" s="391">
        <v>60</v>
      </c>
      <c r="F35" s="416"/>
      <c r="G35" s="391">
        <v>60</v>
      </c>
      <c r="H35" s="416"/>
      <c r="I35" s="392" t="s">
        <v>214</v>
      </c>
    </row>
    <row r="36" spans="1:9" s="408" customFormat="1" ht="17.25" thickBot="1" x14ac:dyDescent="0.3">
      <c r="A36" s="409" t="s">
        <v>165</v>
      </c>
      <c r="B36" s="410" t="s">
        <v>166</v>
      </c>
      <c r="C36" s="411">
        <v>1</v>
      </c>
      <c r="D36" s="412" t="s">
        <v>19</v>
      </c>
      <c r="E36" s="412">
        <v>30</v>
      </c>
      <c r="F36" s="410"/>
      <c r="G36" s="412">
        <v>30</v>
      </c>
      <c r="H36" s="410"/>
      <c r="I36" s="413" t="s">
        <v>43</v>
      </c>
    </row>
    <row r="37" spans="1:9" s="408" customFormat="1" ht="17.25" thickBot="1" x14ac:dyDescent="0.3">
      <c r="A37" s="425" t="s">
        <v>177</v>
      </c>
      <c r="B37" s="410" t="s">
        <v>178</v>
      </c>
      <c r="C37" s="426">
        <v>2</v>
      </c>
      <c r="D37" s="412" t="s">
        <v>52</v>
      </c>
      <c r="E37" s="412">
        <v>60</v>
      </c>
      <c r="F37" s="410"/>
      <c r="G37" s="412">
        <v>60</v>
      </c>
      <c r="H37" s="410"/>
      <c r="I37" s="413" t="s">
        <v>43</v>
      </c>
    </row>
    <row r="38" spans="1:9" ht="33.75" thickBot="1" x14ac:dyDescent="0.3">
      <c r="A38" s="427" t="s">
        <v>58</v>
      </c>
      <c r="B38" s="421" t="s">
        <v>59</v>
      </c>
      <c r="C38" s="438">
        <v>2</v>
      </c>
      <c r="D38" s="423" t="s">
        <v>52</v>
      </c>
      <c r="E38" s="423">
        <v>60</v>
      </c>
      <c r="F38" s="421"/>
      <c r="G38" s="423">
        <v>60</v>
      </c>
      <c r="H38" s="421"/>
      <c r="I38" s="408" t="s">
        <v>43</v>
      </c>
    </row>
    <row r="39" spans="1:9" ht="17.25" thickBot="1" x14ac:dyDescent="0.3">
      <c r="A39" s="389" t="s">
        <v>229</v>
      </c>
      <c r="B39" s="390" t="s">
        <v>239</v>
      </c>
      <c r="C39" s="414">
        <v>3</v>
      </c>
      <c r="D39" s="415"/>
      <c r="E39" s="435">
        <v>90</v>
      </c>
      <c r="F39" s="416"/>
      <c r="G39" s="391">
        <v>90</v>
      </c>
      <c r="H39" s="416"/>
      <c r="I39" s="392" t="s">
        <v>127</v>
      </c>
    </row>
    <row r="40" spans="1:9" s="408" customFormat="1" ht="17.25" thickBot="1" x14ac:dyDescent="0.3">
      <c r="A40" s="409" t="s">
        <v>179</v>
      </c>
      <c r="B40" s="410" t="s">
        <v>61</v>
      </c>
      <c r="C40" s="411">
        <v>3</v>
      </c>
      <c r="D40" s="412" t="s">
        <v>55</v>
      </c>
      <c r="E40" s="412">
        <v>90</v>
      </c>
      <c r="F40" s="410"/>
      <c r="G40" s="412">
        <v>90</v>
      </c>
      <c r="H40" s="410"/>
      <c r="I40" s="413" t="s">
        <v>43</v>
      </c>
    </row>
    <row r="41" spans="1:9" s="408" customFormat="1" ht="17.25" thickBot="1" x14ac:dyDescent="0.3">
      <c r="A41" s="404" t="s">
        <v>225</v>
      </c>
      <c r="B41" s="405" t="s">
        <v>282</v>
      </c>
      <c r="C41" s="406">
        <v>3</v>
      </c>
      <c r="D41" s="407"/>
      <c r="E41" s="391">
        <v>90</v>
      </c>
      <c r="F41" s="416"/>
      <c r="G41" s="391">
        <v>90</v>
      </c>
      <c r="H41" s="416"/>
      <c r="I41" s="392" t="s">
        <v>127</v>
      </c>
    </row>
    <row r="42" spans="1:9" ht="17.25" thickBot="1" x14ac:dyDescent="0.3">
      <c r="A42" s="409" t="s">
        <v>167</v>
      </c>
      <c r="B42" s="410" t="s">
        <v>168</v>
      </c>
      <c r="C42" s="411">
        <v>2</v>
      </c>
      <c r="D42" s="412" t="s">
        <v>52</v>
      </c>
      <c r="E42" s="412">
        <v>60</v>
      </c>
      <c r="F42" s="410"/>
      <c r="G42" s="412">
        <v>60</v>
      </c>
      <c r="H42" s="410"/>
      <c r="I42" s="413" t="s">
        <v>43</v>
      </c>
    </row>
    <row r="43" spans="1:9" ht="17.25" thickBot="1" x14ac:dyDescent="0.3">
      <c r="A43" s="420" t="s">
        <v>50</v>
      </c>
      <c r="B43" s="421" t="s">
        <v>51</v>
      </c>
      <c r="C43" s="422">
        <v>2</v>
      </c>
      <c r="D43" s="423" t="s">
        <v>52</v>
      </c>
      <c r="E43" s="423">
        <v>60</v>
      </c>
      <c r="F43" s="421"/>
      <c r="G43" s="423">
        <v>60</v>
      </c>
      <c r="H43" s="421"/>
      <c r="I43" s="408" t="s">
        <v>43</v>
      </c>
    </row>
    <row r="44" spans="1:9" s="408" customFormat="1" ht="17.25" thickBot="1" x14ac:dyDescent="0.3">
      <c r="A44" s="409" t="s">
        <v>180</v>
      </c>
      <c r="B44" s="410" t="s">
        <v>92</v>
      </c>
      <c r="C44" s="411">
        <v>2</v>
      </c>
      <c r="D44" s="412" t="s">
        <v>52</v>
      </c>
      <c r="E44" s="412">
        <v>60</v>
      </c>
      <c r="F44" s="410"/>
      <c r="G44" s="412">
        <v>60</v>
      </c>
      <c r="H44" s="410"/>
      <c r="I44" s="413" t="s">
        <v>43</v>
      </c>
    </row>
    <row r="45" spans="1:9" s="408" customFormat="1" ht="17.25" thickBot="1" x14ac:dyDescent="0.3">
      <c r="A45" s="389" t="s">
        <v>226</v>
      </c>
      <c r="B45" s="390" t="s">
        <v>240</v>
      </c>
      <c r="C45" s="414">
        <v>3</v>
      </c>
      <c r="D45" s="415"/>
      <c r="E45" s="435">
        <v>90</v>
      </c>
      <c r="F45" s="416"/>
      <c r="G45" s="391">
        <v>90</v>
      </c>
      <c r="H45" s="416"/>
      <c r="I45" s="392" t="s">
        <v>127</v>
      </c>
    </row>
    <row r="46" spans="1:9" s="408" customFormat="1" ht="17.25" thickBot="1" x14ac:dyDescent="0.3">
      <c r="A46" s="409" t="s">
        <v>171</v>
      </c>
      <c r="B46" s="410" t="s">
        <v>172</v>
      </c>
      <c r="C46" s="411">
        <v>2</v>
      </c>
      <c r="D46" s="412" t="s">
        <v>52</v>
      </c>
      <c r="E46" s="412">
        <v>60</v>
      </c>
      <c r="F46" s="410"/>
      <c r="G46" s="412">
        <v>60</v>
      </c>
      <c r="H46" s="410"/>
      <c r="I46" s="413" t="s">
        <v>43</v>
      </c>
    </row>
    <row r="47" spans="1:9" s="408" customFormat="1" ht="17.25" thickBot="1" x14ac:dyDescent="0.3">
      <c r="A47" s="420" t="s">
        <v>53</v>
      </c>
      <c r="B47" s="421" t="s">
        <v>54</v>
      </c>
      <c r="C47" s="422">
        <v>3</v>
      </c>
      <c r="D47" s="423" t="s">
        <v>55</v>
      </c>
      <c r="E47" s="423">
        <v>90</v>
      </c>
      <c r="F47" s="421"/>
      <c r="G47" s="423">
        <v>90</v>
      </c>
      <c r="H47" s="421"/>
      <c r="I47" s="408" t="s">
        <v>43</v>
      </c>
    </row>
    <row r="48" spans="1:9" s="408" customFormat="1" ht="17.25" thickBot="1" x14ac:dyDescent="0.3">
      <c r="A48" s="409" t="s">
        <v>187</v>
      </c>
      <c r="B48" s="410" t="s">
        <v>188</v>
      </c>
      <c r="C48" s="411">
        <v>6</v>
      </c>
      <c r="D48" s="412" t="s">
        <v>64</v>
      </c>
      <c r="E48" s="417">
        <v>270</v>
      </c>
      <c r="F48" s="410"/>
      <c r="G48" s="412">
        <v>270</v>
      </c>
      <c r="H48" s="410"/>
      <c r="I48" s="413" t="s">
        <v>43</v>
      </c>
    </row>
    <row r="49" spans="1:9" s="408" customFormat="1" ht="17.25" thickBot="1" x14ac:dyDescent="0.3">
      <c r="A49" s="420" t="s">
        <v>62</v>
      </c>
      <c r="B49" s="421" t="s">
        <v>63</v>
      </c>
      <c r="C49" s="422">
        <v>6</v>
      </c>
      <c r="D49" s="423" t="s">
        <v>64</v>
      </c>
      <c r="E49" s="424">
        <v>270</v>
      </c>
      <c r="F49" s="421"/>
      <c r="G49" s="423">
        <v>270</v>
      </c>
      <c r="H49" s="421"/>
      <c r="I49" s="408" t="s">
        <v>43</v>
      </c>
    </row>
    <row r="50" spans="1:9" s="408" customFormat="1" ht="17.25" thickBot="1" x14ac:dyDescent="0.3">
      <c r="A50" s="389" t="s">
        <v>233</v>
      </c>
      <c r="B50" s="390" t="s">
        <v>121</v>
      </c>
      <c r="C50" s="391">
        <v>6</v>
      </c>
      <c r="D50" s="415"/>
      <c r="E50" s="391">
        <v>270</v>
      </c>
      <c r="F50" s="416"/>
      <c r="G50" s="391">
        <v>270</v>
      </c>
      <c r="H50" s="416"/>
      <c r="I50" s="392" t="s">
        <v>127</v>
      </c>
    </row>
    <row r="51" spans="1:9" ht="17.25" thickBot="1" x14ac:dyDescent="0.3">
      <c r="A51" s="409" t="s">
        <v>185</v>
      </c>
      <c r="B51" s="410" t="s">
        <v>186</v>
      </c>
      <c r="C51" s="429">
        <v>6</v>
      </c>
      <c r="D51" s="412" t="s">
        <v>64</v>
      </c>
      <c r="E51" s="417">
        <v>270</v>
      </c>
      <c r="F51" s="410"/>
      <c r="G51" s="412">
        <v>270</v>
      </c>
      <c r="H51" s="410"/>
      <c r="I51" s="413" t="s">
        <v>43</v>
      </c>
    </row>
    <row r="52" spans="1:9" s="408" customFormat="1" ht="17.25" thickBot="1" x14ac:dyDescent="0.3">
      <c r="A52" s="389" t="s">
        <v>218</v>
      </c>
      <c r="B52" s="390" t="s">
        <v>113</v>
      </c>
      <c r="C52" s="391">
        <v>2</v>
      </c>
      <c r="D52" s="415"/>
      <c r="E52" s="391">
        <v>30</v>
      </c>
      <c r="F52" s="391">
        <v>28</v>
      </c>
      <c r="G52" s="416"/>
      <c r="H52" s="391">
        <v>2</v>
      </c>
      <c r="I52" s="392" t="s">
        <v>214</v>
      </c>
    </row>
    <row r="53" spans="1:9" s="408" customFormat="1" ht="17.25" thickBot="1" x14ac:dyDescent="0.3">
      <c r="A53" s="409" t="s">
        <v>153</v>
      </c>
      <c r="B53" s="410" t="s">
        <v>154</v>
      </c>
      <c r="C53" s="429">
        <v>2</v>
      </c>
      <c r="D53" s="412" t="s">
        <v>13</v>
      </c>
      <c r="E53" s="412">
        <v>30</v>
      </c>
      <c r="F53" s="412">
        <v>28</v>
      </c>
      <c r="G53" s="410"/>
      <c r="H53" s="412">
        <v>2</v>
      </c>
      <c r="I53" s="413" t="s">
        <v>30</v>
      </c>
    </row>
    <row r="54" spans="1:9" s="408" customFormat="1" ht="17.25" thickBot="1" x14ac:dyDescent="0.3">
      <c r="A54" s="420" t="s">
        <v>31</v>
      </c>
      <c r="B54" s="421" t="s">
        <v>32</v>
      </c>
      <c r="C54" s="439">
        <v>3</v>
      </c>
      <c r="D54" s="439" t="s">
        <v>33</v>
      </c>
      <c r="E54" s="439">
        <v>45</v>
      </c>
      <c r="F54" s="439">
        <v>43</v>
      </c>
      <c r="G54" s="440"/>
      <c r="H54" s="439">
        <v>2</v>
      </c>
      <c r="I54" s="408" t="s">
        <v>30</v>
      </c>
    </row>
    <row r="55" spans="1:9" s="408" customFormat="1" ht="17.25" thickBot="1" x14ac:dyDescent="0.3">
      <c r="A55" s="409" t="s">
        <v>148</v>
      </c>
      <c r="B55" s="410" t="s">
        <v>149</v>
      </c>
      <c r="C55" s="429">
        <v>2</v>
      </c>
      <c r="D55" s="412" t="s">
        <v>13</v>
      </c>
      <c r="E55" s="412">
        <v>30</v>
      </c>
      <c r="F55" s="412">
        <v>28</v>
      </c>
      <c r="G55" s="410"/>
      <c r="H55" s="412">
        <v>2</v>
      </c>
      <c r="I55" s="413" t="s">
        <v>30</v>
      </c>
    </row>
    <row r="56" spans="1:9" s="408" customFormat="1" ht="17.25" thickBot="1" x14ac:dyDescent="0.3">
      <c r="A56" s="66" t="s">
        <v>217</v>
      </c>
      <c r="B56" s="68" t="s">
        <v>111</v>
      </c>
      <c r="C56" s="64">
        <v>2</v>
      </c>
      <c r="D56" s="92"/>
      <c r="E56" s="64">
        <v>30</v>
      </c>
      <c r="F56" s="64">
        <v>28</v>
      </c>
      <c r="G56" s="65"/>
      <c r="H56" s="64">
        <v>2</v>
      </c>
      <c r="I56" s="4" t="s">
        <v>214</v>
      </c>
    </row>
    <row r="57" spans="1:9" ht="17.25" thickBot="1" x14ac:dyDescent="0.3">
      <c r="A57" s="66" t="s">
        <v>224</v>
      </c>
      <c r="B57" s="69" t="s">
        <v>115</v>
      </c>
      <c r="C57" s="64">
        <v>2</v>
      </c>
      <c r="D57" s="92"/>
      <c r="E57" s="64">
        <v>30</v>
      </c>
      <c r="F57" s="64">
        <v>28</v>
      </c>
      <c r="G57" s="65"/>
      <c r="H57" s="64">
        <v>2</v>
      </c>
      <c r="I57" s="4" t="s">
        <v>127</v>
      </c>
    </row>
    <row r="58" spans="1:9" s="408" customFormat="1" ht="17.25" thickBot="1" x14ac:dyDescent="0.3">
      <c r="A58" s="66" t="s">
        <v>215</v>
      </c>
      <c r="B58" s="63" t="s">
        <v>126</v>
      </c>
      <c r="C58" s="64">
        <v>4</v>
      </c>
      <c r="D58" s="92"/>
      <c r="E58" s="64">
        <v>60</v>
      </c>
      <c r="F58" s="64">
        <v>58</v>
      </c>
      <c r="G58" s="65"/>
      <c r="H58" s="64">
        <v>2</v>
      </c>
      <c r="I58" s="4" t="s">
        <v>214</v>
      </c>
    </row>
    <row r="59" spans="1:9" s="408" customFormat="1" ht="17.25" thickBot="1" x14ac:dyDescent="0.3">
      <c r="A59" s="66" t="s">
        <v>219</v>
      </c>
      <c r="B59" s="63" t="s">
        <v>118</v>
      </c>
      <c r="C59" s="64">
        <v>2</v>
      </c>
      <c r="D59" s="92"/>
      <c r="E59" s="64">
        <v>30</v>
      </c>
      <c r="F59" s="64">
        <v>28</v>
      </c>
      <c r="G59" s="65"/>
      <c r="H59" s="64">
        <v>2</v>
      </c>
      <c r="I59" s="4" t="s">
        <v>214</v>
      </c>
    </row>
    <row r="60" spans="1:9" ht="17.25" thickBot="1" x14ac:dyDescent="0.3">
      <c r="A60" s="66" t="s">
        <v>231</v>
      </c>
      <c r="B60" s="63" t="s">
        <v>232</v>
      </c>
      <c r="C60" s="64">
        <v>1</v>
      </c>
      <c r="D60" s="92"/>
      <c r="E60" s="64">
        <v>45</v>
      </c>
      <c r="F60" s="65"/>
      <c r="G60" s="64">
        <v>45</v>
      </c>
      <c r="H60" s="65"/>
      <c r="I60" s="4" t="s">
        <v>127</v>
      </c>
    </row>
    <row r="61" spans="1:9" ht="33.75" thickBot="1" x14ac:dyDescent="0.3">
      <c r="A61" s="66" t="s">
        <v>228</v>
      </c>
      <c r="B61" s="69" t="s">
        <v>205</v>
      </c>
      <c r="C61" s="64">
        <v>3</v>
      </c>
      <c r="D61" s="92"/>
      <c r="E61" s="70">
        <v>90</v>
      </c>
      <c r="F61" s="65"/>
      <c r="G61" s="64">
        <v>90</v>
      </c>
      <c r="H61" s="65"/>
      <c r="I61" s="4" t="s">
        <v>127</v>
      </c>
    </row>
    <row r="62" spans="1:9" ht="17.25" thickBot="1" x14ac:dyDescent="0.3">
      <c r="A62" s="26" t="s">
        <v>150</v>
      </c>
      <c r="B62" s="27" t="s">
        <v>151</v>
      </c>
      <c r="C62" s="381">
        <v>3</v>
      </c>
      <c r="D62" s="29" t="s">
        <v>33</v>
      </c>
      <c r="E62" s="29">
        <v>45</v>
      </c>
      <c r="F62" s="29">
        <v>43</v>
      </c>
      <c r="G62" s="27"/>
      <c r="H62" s="29">
        <v>2</v>
      </c>
      <c r="I62" s="3" t="s">
        <v>30</v>
      </c>
    </row>
    <row r="63" spans="1:9" ht="17.25" thickBot="1" x14ac:dyDescent="0.3">
      <c r="A63" s="26" t="s">
        <v>182</v>
      </c>
      <c r="B63" s="27" t="s">
        <v>183</v>
      </c>
      <c r="C63" s="381">
        <v>1</v>
      </c>
      <c r="D63" s="29" t="s">
        <v>67</v>
      </c>
      <c r="E63" s="29">
        <v>45</v>
      </c>
      <c r="F63" s="27"/>
      <c r="G63" s="29">
        <v>45</v>
      </c>
      <c r="H63" s="27"/>
      <c r="I63" s="3" t="s">
        <v>43</v>
      </c>
    </row>
    <row r="64" spans="1:9" ht="17.25" thickBot="1" x14ac:dyDescent="0.3">
      <c r="A64" s="26" t="s">
        <v>195</v>
      </c>
      <c r="B64" s="43" t="s">
        <v>196</v>
      </c>
      <c r="C64" s="381">
        <v>2</v>
      </c>
      <c r="D64" s="29" t="s">
        <v>13</v>
      </c>
      <c r="E64" s="38">
        <v>30</v>
      </c>
      <c r="F64" s="29">
        <v>28</v>
      </c>
      <c r="G64" s="27"/>
      <c r="H64" s="29">
        <v>2</v>
      </c>
      <c r="I64" s="3" t="s">
        <v>201</v>
      </c>
    </row>
    <row r="65" spans="1:9" s="408" customFormat="1" ht="17.25" thickBot="1" x14ac:dyDescent="0.3">
      <c r="A65" s="26" t="s">
        <v>146</v>
      </c>
      <c r="B65" s="27" t="s">
        <v>147</v>
      </c>
      <c r="C65" s="381">
        <v>3</v>
      </c>
      <c r="D65" s="29" t="s">
        <v>33</v>
      </c>
      <c r="E65" s="29">
        <v>45</v>
      </c>
      <c r="F65" s="29">
        <v>43</v>
      </c>
      <c r="G65" s="27"/>
      <c r="H65" s="29">
        <v>2</v>
      </c>
      <c r="I65" s="3" t="s">
        <v>30</v>
      </c>
    </row>
    <row r="66" spans="1:9" s="408" customFormat="1" ht="17.25" thickBot="1" x14ac:dyDescent="0.3">
      <c r="A66" s="26" t="s">
        <v>175</v>
      </c>
      <c r="B66" s="27" t="s">
        <v>176</v>
      </c>
      <c r="C66" s="383">
        <v>3</v>
      </c>
      <c r="D66" s="385" t="s">
        <v>55</v>
      </c>
      <c r="E66" s="29">
        <v>90</v>
      </c>
      <c r="F66" s="27"/>
      <c r="G66" s="29">
        <v>90</v>
      </c>
      <c r="H66" s="27"/>
      <c r="I66" s="3" t="s">
        <v>43</v>
      </c>
    </row>
    <row r="67" spans="1:9" s="408" customFormat="1" ht="17.25" thickBot="1" x14ac:dyDescent="0.3">
      <c r="A67" s="26" t="s">
        <v>173</v>
      </c>
      <c r="B67" s="27" t="s">
        <v>174</v>
      </c>
      <c r="C67" s="381">
        <v>2</v>
      </c>
      <c r="D67" s="29" t="s">
        <v>52</v>
      </c>
      <c r="E67" s="29">
        <v>60</v>
      </c>
      <c r="F67" s="27"/>
      <c r="G67" s="29">
        <v>60</v>
      </c>
      <c r="H67" s="27"/>
      <c r="I67" s="3" t="s">
        <v>43</v>
      </c>
    </row>
    <row r="68" spans="1:9" s="408" customFormat="1" ht="17.25" thickBot="1" x14ac:dyDescent="0.3">
      <c r="A68" s="367" t="s">
        <v>72</v>
      </c>
      <c r="B68" s="16" t="s">
        <v>73</v>
      </c>
      <c r="C68" s="11">
        <v>2</v>
      </c>
      <c r="D68" s="11" t="s">
        <v>13</v>
      </c>
      <c r="E68" s="15">
        <v>30</v>
      </c>
      <c r="F68" s="11">
        <v>28</v>
      </c>
      <c r="G68" s="9"/>
      <c r="H68" s="11">
        <v>2</v>
      </c>
      <c r="I68" t="s">
        <v>200</v>
      </c>
    </row>
    <row r="69" spans="1:9" s="408" customFormat="1" ht="17.25" thickBot="1" x14ac:dyDescent="0.3">
      <c r="A69" s="367" t="s">
        <v>271</v>
      </c>
      <c r="B69" s="9" t="s">
        <v>272</v>
      </c>
      <c r="C69" s="11">
        <v>2</v>
      </c>
      <c r="D69" s="11" t="s">
        <v>52</v>
      </c>
      <c r="E69" s="15">
        <v>30</v>
      </c>
      <c r="F69" s="11">
        <v>28</v>
      </c>
      <c r="G69" s="9"/>
      <c r="H69" s="11">
        <v>2</v>
      </c>
      <c r="I69" t="s">
        <v>43</v>
      </c>
    </row>
    <row r="70" spans="1:9" s="408" customFormat="1" ht="17.25" thickBot="1" x14ac:dyDescent="0.3">
      <c r="A70" s="367" t="s">
        <v>40</v>
      </c>
      <c r="B70" s="9" t="s">
        <v>41</v>
      </c>
      <c r="C70" s="11">
        <v>2</v>
      </c>
      <c r="D70" s="11" t="s">
        <v>13</v>
      </c>
      <c r="E70" s="15">
        <v>30</v>
      </c>
      <c r="F70" s="11">
        <v>28</v>
      </c>
      <c r="G70" s="9"/>
      <c r="H70" s="11">
        <v>2</v>
      </c>
      <c r="I70" t="s">
        <v>30</v>
      </c>
    </row>
  </sheetData>
  <sortState ref="A56:I70">
    <sortCondition sortBy="fontColor" ref="B56:B70" dxfId="91"/>
    <sortCondition sortBy="fontColor" ref="B56:B70" dxfId="90"/>
  </sortState>
  <conditionalFormatting sqref="B22:B70">
    <cfRule type="duplicateValues" dxfId="79" priority="1"/>
    <cfRule type="duplicateValues" dxfId="78" priority="2"/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A43"/>
  <sheetViews>
    <sheetView topLeftCell="A25" workbookViewId="0">
      <selection activeCell="B14" sqref="B14"/>
    </sheetView>
  </sheetViews>
  <sheetFormatPr defaultRowHeight="15" x14ac:dyDescent="0.25"/>
  <cols>
    <col min="1" max="1" width="14.42578125" style="289" customWidth="1"/>
    <col min="2" max="2" width="29.28515625" style="289" customWidth="1"/>
    <col min="3" max="3" width="8" style="289" bestFit="1" customWidth="1"/>
    <col min="4" max="4" width="0" style="289" hidden="1" customWidth="1"/>
    <col min="5" max="5" width="5.140625" style="289" hidden="1" customWidth="1"/>
    <col min="6" max="6" width="3.85546875" style="289" hidden="1" customWidth="1"/>
    <col min="7" max="7" width="5.140625" style="289" hidden="1" customWidth="1"/>
    <col min="8" max="8" width="2.5703125" style="289" hidden="1" customWidth="1"/>
    <col min="9" max="9" width="26.85546875" style="289" bestFit="1" customWidth="1"/>
    <col min="10" max="10" width="12.7109375" style="289" customWidth="1"/>
    <col min="11" max="11" width="29.42578125" style="289" customWidth="1"/>
    <col min="12" max="12" width="2.5703125" style="289" bestFit="1" customWidth="1"/>
    <col min="13" max="13" width="8" style="289" bestFit="1" customWidth="1"/>
    <col min="14" max="14" width="5.140625" style="289" hidden="1" customWidth="1"/>
    <col min="15" max="15" width="3.85546875" style="289" hidden="1" customWidth="1"/>
    <col min="16" max="16" width="5.140625" style="289" hidden="1" customWidth="1"/>
    <col min="17" max="17" width="2.5703125" style="289" hidden="1" customWidth="1"/>
    <col min="18" max="18" width="30.28515625" style="289" bestFit="1" customWidth="1"/>
    <col min="19" max="19" width="9" style="289" bestFit="1" customWidth="1"/>
    <col min="20" max="20" width="41.140625" style="289" customWidth="1"/>
    <col min="21" max="21" width="2.5703125" style="289" bestFit="1" customWidth="1"/>
    <col min="22" max="22" width="8" style="289" bestFit="1" customWidth="1"/>
    <col min="23" max="23" width="5.140625" style="289" hidden="1" customWidth="1"/>
    <col min="24" max="24" width="3.85546875" style="289" hidden="1" customWidth="1"/>
    <col min="25" max="25" width="5.140625" style="289" hidden="1" customWidth="1"/>
    <col min="26" max="26" width="2.5703125" style="289" hidden="1" customWidth="1"/>
    <col min="27" max="27" width="30.28515625" style="289" bestFit="1" customWidth="1"/>
    <col min="28" max="16384" width="9.140625" style="289"/>
  </cols>
  <sheetData>
    <row r="1" spans="1:27" s="401" customFormat="1" x14ac:dyDescent="0.25">
      <c r="A1" s="730" t="s">
        <v>279</v>
      </c>
      <c r="B1" s="730"/>
      <c r="C1" s="730"/>
      <c r="D1" s="730"/>
      <c r="E1" s="730"/>
      <c r="F1" s="730"/>
      <c r="G1" s="730"/>
      <c r="H1" s="730"/>
      <c r="I1" s="730"/>
      <c r="J1" s="730" t="s">
        <v>280</v>
      </c>
      <c r="K1" s="730"/>
      <c r="L1" s="730"/>
      <c r="M1" s="730"/>
      <c r="N1" s="730"/>
      <c r="O1" s="730"/>
      <c r="P1" s="730"/>
      <c r="Q1" s="730"/>
      <c r="R1" s="730"/>
      <c r="S1" s="730" t="s">
        <v>281</v>
      </c>
      <c r="T1" s="730"/>
      <c r="U1" s="730"/>
      <c r="V1" s="730"/>
      <c r="W1" s="730"/>
      <c r="X1" s="730"/>
      <c r="Y1" s="730"/>
      <c r="Z1" s="730"/>
      <c r="AA1" s="730"/>
    </row>
    <row r="2" spans="1:27" ht="16.5" x14ac:dyDescent="0.25">
      <c r="A2" s="387" t="s">
        <v>236</v>
      </c>
      <c r="B2" s="388" t="s">
        <v>130</v>
      </c>
      <c r="C2" s="387" t="s">
        <v>238</v>
      </c>
      <c r="D2" s="274"/>
      <c r="E2" s="387">
        <v>45</v>
      </c>
      <c r="F2" s="387">
        <v>13</v>
      </c>
      <c r="G2" s="387">
        <v>30</v>
      </c>
      <c r="H2" s="387">
        <v>2</v>
      </c>
      <c r="I2" s="274" t="s">
        <v>109</v>
      </c>
      <c r="J2" s="393" t="s">
        <v>181</v>
      </c>
      <c r="K2" s="394" t="s">
        <v>130</v>
      </c>
      <c r="L2" s="395">
        <v>2</v>
      </c>
      <c r="M2" s="393" t="s">
        <v>117</v>
      </c>
      <c r="N2" s="393">
        <v>45</v>
      </c>
      <c r="O2" s="393">
        <v>13</v>
      </c>
      <c r="P2" s="393">
        <v>30</v>
      </c>
      <c r="Q2" s="393">
        <v>2</v>
      </c>
      <c r="R2" s="402" t="s">
        <v>43</v>
      </c>
      <c r="S2" s="400"/>
      <c r="T2" s="400"/>
      <c r="U2" s="400"/>
      <c r="V2" s="400"/>
      <c r="W2" s="400"/>
      <c r="X2" s="400"/>
      <c r="Y2" s="400"/>
      <c r="Z2" s="400"/>
      <c r="AA2" s="400"/>
    </row>
    <row r="3" spans="1:27" ht="33" x14ac:dyDescent="0.25">
      <c r="A3" s="442" t="s">
        <v>235</v>
      </c>
      <c r="B3" s="443" t="s">
        <v>114</v>
      </c>
      <c r="C3" s="442">
        <v>2</v>
      </c>
      <c r="D3" s="444"/>
      <c r="E3" s="442">
        <v>30</v>
      </c>
      <c r="F3" s="442">
        <v>28</v>
      </c>
      <c r="G3" s="442">
        <v>0</v>
      </c>
      <c r="H3" s="442">
        <v>2</v>
      </c>
      <c r="I3" s="444" t="s">
        <v>109</v>
      </c>
      <c r="J3" s="445" t="s">
        <v>160</v>
      </c>
      <c r="K3" s="446" t="s">
        <v>161</v>
      </c>
      <c r="L3" s="447">
        <v>2</v>
      </c>
      <c r="M3" s="445" t="s">
        <v>13</v>
      </c>
      <c r="N3" s="445">
        <v>30</v>
      </c>
      <c r="O3" s="445">
        <v>28</v>
      </c>
      <c r="P3" s="446"/>
      <c r="Q3" s="445">
        <v>2</v>
      </c>
      <c r="R3" s="448" t="s">
        <v>43</v>
      </c>
      <c r="S3" s="400"/>
      <c r="T3" s="400"/>
      <c r="U3" s="400"/>
      <c r="V3" s="400"/>
      <c r="W3" s="400"/>
      <c r="X3" s="400"/>
      <c r="Y3" s="400"/>
      <c r="Z3" s="400"/>
      <c r="AA3" s="400"/>
    </row>
    <row r="4" spans="1:27" ht="16.5" x14ac:dyDescent="0.25">
      <c r="A4" s="442" t="s">
        <v>221</v>
      </c>
      <c r="B4" s="443" t="s">
        <v>119</v>
      </c>
      <c r="C4" s="442">
        <v>2</v>
      </c>
      <c r="D4" s="444"/>
      <c r="E4" s="442">
        <v>30</v>
      </c>
      <c r="F4" s="442">
        <v>28</v>
      </c>
      <c r="G4" s="449"/>
      <c r="H4" s="442">
        <v>2</v>
      </c>
      <c r="I4" s="444" t="s">
        <v>127</v>
      </c>
      <c r="J4" s="445" t="s">
        <v>191</v>
      </c>
      <c r="K4" s="446" t="s">
        <v>192</v>
      </c>
      <c r="L4" s="447">
        <v>2</v>
      </c>
      <c r="M4" s="445" t="s">
        <v>13</v>
      </c>
      <c r="N4" s="450">
        <v>30</v>
      </c>
      <c r="O4" s="445">
        <v>28</v>
      </c>
      <c r="P4" s="446"/>
      <c r="Q4" s="445">
        <v>2</v>
      </c>
      <c r="R4" s="448" t="s">
        <v>200</v>
      </c>
      <c r="S4" s="400"/>
      <c r="T4" s="400"/>
      <c r="U4" s="400"/>
      <c r="V4" s="400"/>
      <c r="W4" s="400"/>
      <c r="X4" s="400"/>
      <c r="Y4" s="400"/>
      <c r="Z4" s="400"/>
      <c r="AA4" s="400"/>
    </row>
    <row r="5" spans="1:27" ht="16.5" x14ac:dyDescent="0.25">
      <c r="A5" s="442" t="s">
        <v>222</v>
      </c>
      <c r="B5" s="443" t="s">
        <v>128</v>
      </c>
      <c r="C5" s="442">
        <v>3</v>
      </c>
      <c r="D5" s="444"/>
      <c r="E5" s="442">
        <v>45</v>
      </c>
      <c r="F5" s="442">
        <v>43</v>
      </c>
      <c r="G5" s="449"/>
      <c r="H5" s="442">
        <v>2</v>
      </c>
      <c r="I5" s="444" t="s">
        <v>127</v>
      </c>
      <c r="J5" s="445" t="s">
        <v>155</v>
      </c>
      <c r="K5" s="446" t="s">
        <v>156</v>
      </c>
      <c r="L5" s="447">
        <v>3</v>
      </c>
      <c r="M5" s="445" t="s">
        <v>33</v>
      </c>
      <c r="N5" s="445">
        <v>45</v>
      </c>
      <c r="O5" s="445">
        <v>43</v>
      </c>
      <c r="P5" s="451"/>
      <c r="Q5" s="445">
        <v>2</v>
      </c>
      <c r="R5" s="448" t="s">
        <v>30</v>
      </c>
      <c r="S5" s="400"/>
      <c r="T5" s="400"/>
      <c r="U5" s="400"/>
      <c r="V5" s="400"/>
      <c r="W5" s="400"/>
      <c r="X5" s="400"/>
      <c r="Y5" s="400"/>
      <c r="Z5" s="400"/>
      <c r="AA5" s="400"/>
    </row>
    <row r="6" spans="1:27" ht="16.5" x14ac:dyDescent="0.25">
      <c r="A6" s="442" t="s">
        <v>223</v>
      </c>
      <c r="B6" s="452" t="s">
        <v>120</v>
      </c>
      <c r="C6" s="442">
        <v>3</v>
      </c>
      <c r="D6" s="444"/>
      <c r="E6" s="442">
        <v>45</v>
      </c>
      <c r="F6" s="442">
        <v>43</v>
      </c>
      <c r="G6" s="449"/>
      <c r="H6" s="442">
        <v>2</v>
      </c>
      <c r="I6" s="444" t="s">
        <v>127</v>
      </c>
      <c r="J6" s="445" t="s">
        <v>157</v>
      </c>
      <c r="K6" s="446" t="s">
        <v>158</v>
      </c>
      <c r="L6" s="447">
        <v>3</v>
      </c>
      <c r="M6" s="445" t="s">
        <v>33</v>
      </c>
      <c r="N6" s="445">
        <v>45</v>
      </c>
      <c r="O6" s="445">
        <v>43</v>
      </c>
      <c r="P6" s="446"/>
      <c r="Q6" s="445">
        <v>2</v>
      </c>
      <c r="R6" s="448" t="s">
        <v>30</v>
      </c>
      <c r="S6" s="400"/>
      <c r="T6" s="400"/>
      <c r="U6" s="400"/>
      <c r="V6" s="400"/>
      <c r="W6" s="400"/>
      <c r="X6" s="400"/>
      <c r="Y6" s="400"/>
      <c r="Z6" s="400"/>
      <c r="AA6" s="400"/>
    </row>
    <row r="7" spans="1:27" ht="16.5" x14ac:dyDescent="0.25">
      <c r="A7" s="442" t="s">
        <v>216</v>
      </c>
      <c r="B7" s="452" t="s">
        <v>204</v>
      </c>
      <c r="C7" s="442">
        <v>2</v>
      </c>
      <c r="D7" s="444"/>
      <c r="E7" s="442">
        <v>60</v>
      </c>
      <c r="F7" s="449"/>
      <c r="G7" s="442">
        <v>60</v>
      </c>
      <c r="H7" s="449"/>
      <c r="I7" s="444" t="s">
        <v>214</v>
      </c>
      <c r="J7" s="445" t="s">
        <v>163</v>
      </c>
      <c r="K7" s="446" t="s">
        <v>164</v>
      </c>
      <c r="L7" s="447">
        <v>1</v>
      </c>
      <c r="M7" s="445" t="s">
        <v>19</v>
      </c>
      <c r="N7" s="450">
        <v>30</v>
      </c>
      <c r="O7" s="445"/>
      <c r="P7" s="445">
        <v>30</v>
      </c>
      <c r="Q7" s="445"/>
      <c r="R7" s="448" t="s">
        <v>43</v>
      </c>
      <c r="S7" s="400"/>
      <c r="T7" s="400"/>
      <c r="U7" s="400"/>
      <c r="V7" s="400"/>
      <c r="W7" s="400"/>
      <c r="X7" s="400"/>
      <c r="Y7" s="400"/>
      <c r="Z7" s="400"/>
      <c r="AA7" s="400"/>
    </row>
    <row r="8" spans="1:27" ht="16.5" x14ac:dyDescent="0.25">
      <c r="A8" s="387"/>
      <c r="B8" s="388"/>
      <c r="C8" s="387"/>
      <c r="D8" s="274"/>
      <c r="E8" s="387"/>
      <c r="F8" s="387"/>
      <c r="G8" s="387"/>
      <c r="H8" s="387"/>
      <c r="I8" s="274"/>
      <c r="J8" s="445" t="s">
        <v>165</v>
      </c>
      <c r="K8" s="446" t="s">
        <v>166</v>
      </c>
      <c r="L8" s="447">
        <v>1</v>
      </c>
      <c r="M8" s="445" t="s">
        <v>19</v>
      </c>
      <c r="N8" s="445">
        <v>30</v>
      </c>
      <c r="O8" s="446"/>
      <c r="P8" s="445">
        <v>30</v>
      </c>
      <c r="Q8" s="446"/>
      <c r="R8" s="448" t="s">
        <v>43</v>
      </c>
      <c r="S8" s="400"/>
      <c r="T8" s="400"/>
      <c r="U8" s="400"/>
      <c r="V8" s="400"/>
      <c r="W8" s="400"/>
      <c r="X8" s="400"/>
      <c r="Y8" s="400"/>
      <c r="Z8" s="400"/>
      <c r="AA8" s="400"/>
    </row>
    <row r="9" spans="1:27" ht="33" x14ac:dyDescent="0.25">
      <c r="A9" s="442" t="s">
        <v>229</v>
      </c>
      <c r="B9" s="443" t="s">
        <v>239</v>
      </c>
      <c r="C9" s="442">
        <v>3</v>
      </c>
      <c r="D9" s="444"/>
      <c r="E9" s="453">
        <v>90</v>
      </c>
      <c r="F9" s="449"/>
      <c r="G9" s="442">
        <v>90</v>
      </c>
      <c r="H9" s="449"/>
      <c r="I9" s="444" t="s">
        <v>127</v>
      </c>
      <c r="J9" s="445" t="s">
        <v>179</v>
      </c>
      <c r="K9" s="446" t="s">
        <v>61</v>
      </c>
      <c r="L9" s="447">
        <v>3</v>
      </c>
      <c r="M9" s="445" t="s">
        <v>55</v>
      </c>
      <c r="N9" s="445">
        <v>90</v>
      </c>
      <c r="O9" s="446"/>
      <c r="P9" s="445">
        <v>90</v>
      </c>
      <c r="Q9" s="446"/>
      <c r="R9" s="448" t="s">
        <v>43</v>
      </c>
      <c r="S9" s="400"/>
      <c r="T9" s="400"/>
      <c r="U9" s="400"/>
      <c r="V9" s="400"/>
      <c r="W9" s="400"/>
      <c r="X9" s="400"/>
      <c r="Y9" s="400"/>
      <c r="Z9" s="400"/>
      <c r="AA9" s="400"/>
    </row>
    <row r="10" spans="1:27" ht="16.5" x14ac:dyDescent="0.25">
      <c r="A10" s="442" t="s">
        <v>225</v>
      </c>
      <c r="B10" s="443" t="s">
        <v>282</v>
      </c>
      <c r="C10" s="442">
        <v>3</v>
      </c>
      <c r="D10" s="444"/>
      <c r="E10" s="442">
        <v>90</v>
      </c>
      <c r="F10" s="449"/>
      <c r="G10" s="442">
        <v>90</v>
      </c>
      <c r="H10" s="449"/>
      <c r="I10" s="444" t="s">
        <v>127</v>
      </c>
      <c r="J10" s="445" t="s">
        <v>167</v>
      </c>
      <c r="K10" s="446" t="s">
        <v>168</v>
      </c>
      <c r="L10" s="447">
        <v>2</v>
      </c>
      <c r="M10" s="445" t="s">
        <v>52</v>
      </c>
      <c r="N10" s="445">
        <v>60</v>
      </c>
      <c r="O10" s="446"/>
      <c r="P10" s="445">
        <v>60</v>
      </c>
      <c r="Q10" s="446"/>
      <c r="R10" s="448" t="s">
        <v>43</v>
      </c>
      <c r="S10" s="400"/>
      <c r="T10" s="400"/>
      <c r="U10" s="400"/>
      <c r="V10" s="400"/>
      <c r="W10" s="400"/>
      <c r="X10" s="400"/>
      <c r="Y10" s="400"/>
      <c r="Z10" s="400"/>
      <c r="AA10" s="400"/>
    </row>
    <row r="11" spans="1:27" ht="16.5" x14ac:dyDescent="0.25">
      <c r="A11" s="442" t="s">
        <v>233</v>
      </c>
      <c r="B11" s="443" t="s">
        <v>121</v>
      </c>
      <c r="C11" s="442">
        <v>6</v>
      </c>
      <c r="D11" s="444"/>
      <c r="E11" s="442">
        <v>270</v>
      </c>
      <c r="F11" s="449"/>
      <c r="G11" s="442">
        <v>270</v>
      </c>
      <c r="H11" s="449"/>
      <c r="I11" s="444" t="s">
        <v>127</v>
      </c>
      <c r="J11" s="445" t="s">
        <v>185</v>
      </c>
      <c r="K11" s="446" t="s">
        <v>186</v>
      </c>
      <c r="L11" s="447">
        <v>6</v>
      </c>
      <c r="M11" s="445" t="s">
        <v>64</v>
      </c>
      <c r="N11" s="450">
        <v>270</v>
      </c>
      <c r="O11" s="446"/>
      <c r="P11" s="445">
        <v>270</v>
      </c>
      <c r="Q11" s="446"/>
      <c r="R11" s="448" t="s">
        <v>43</v>
      </c>
      <c r="S11" s="400"/>
      <c r="T11" s="400"/>
      <c r="U11" s="400"/>
      <c r="V11" s="400"/>
      <c r="W11" s="400"/>
      <c r="X11" s="400"/>
      <c r="Y11" s="400"/>
      <c r="Z11" s="400"/>
      <c r="AA11" s="400"/>
    </row>
    <row r="12" spans="1:27" ht="16.5" x14ac:dyDescent="0.25">
      <c r="A12" s="442" t="s">
        <v>218</v>
      </c>
      <c r="B12" s="443" t="s">
        <v>113</v>
      </c>
      <c r="C12" s="442">
        <v>2</v>
      </c>
      <c r="D12" s="444"/>
      <c r="E12" s="442">
        <v>30</v>
      </c>
      <c r="F12" s="442">
        <v>28</v>
      </c>
      <c r="G12" s="449"/>
      <c r="H12" s="442">
        <v>2</v>
      </c>
      <c r="I12" s="444" t="s">
        <v>214</v>
      </c>
      <c r="J12" s="445" t="s">
        <v>153</v>
      </c>
      <c r="K12" s="446" t="s">
        <v>154</v>
      </c>
      <c r="L12" s="447">
        <v>2</v>
      </c>
      <c r="M12" s="445" t="s">
        <v>13</v>
      </c>
      <c r="N12" s="445">
        <v>30</v>
      </c>
      <c r="O12" s="445">
        <v>28</v>
      </c>
      <c r="P12" s="446"/>
      <c r="Q12" s="445">
        <v>2</v>
      </c>
      <c r="R12" s="448" t="s">
        <v>30</v>
      </c>
      <c r="S12" s="400"/>
      <c r="T12" s="400"/>
      <c r="U12" s="400"/>
      <c r="V12" s="400"/>
      <c r="W12" s="400"/>
      <c r="X12" s="400"/>
      <c r="Y12" s="400"/>
      <c r="Z12" s="400"/>
      <c r="AA12" s="400"/>
    </row>
    <row r="13" spans="1:27" ht="33" x14ac:dyDescent="0.25">
      <c r="A13" s="442" t="s">
        <v>226</v>
      </c>
      <c r="B13" s="443" t="s">
        <v>240</v>
      </c>
      <c r="C13" s="442">
        <v>3</v>
      </c>
      <c r="D13" s="444"/>
      <c r="E13" s="453">
        <v>90</v>
      </c>
      <c r="F13" s="449"/>
      <c r="G13" s="442">
        <v>90</v>
      </c>
      <c r="H13" s="449"/>
      <c r="I13" s="444" t="s">
        <v>127</v>
      </c>
      <c r="J13" s="445" t="s">
        <v>180</v>
      </c>
      <c r="K13" s="446" t="s">
        <v>92</v>
      </c>
      <c r="L13" s="447">
        <v>2</v>
      </c>
      <c r="M13" s="445" t="s">
        <v>52</v>
      </c>
      <c r="N13" s="445">
        <v>60</v>
      </c>
      <c r="O13" s="446"/>
      <c r="P13" s="445">
        <v>60</v>
      </c>
      <c r="Q13" s="446"/>
      <c r="R13" s="448" t="s">
        <v>43</v>
      </c>
      <c r="S13" s="454" t="s">
        <v>50</v>
      </c>
      <c r="T13" s="455" t="s">
        <v>51</v>
      </c>
      <c r="U13" s="454">
        <v>2</v>
      </c>
      <c r="V13" s="454" t="s">
        <v>52</v>
      </c>
      <c r="W13" s="454">
        <v>60</v>
      </c>
      <c r="X13" s="455"/>
      <c r="Y13" s="454">
        <v>60</v>
      </c>
      <c r="Z13" s="455"/>
      <c r="AA13" s="456" t="s">
        <v>43</v>
      </c>
    </row>
    <row r="14" spans="1:27" ht="33" x14ac:dyDescent="0.25">
      <c r="A14" s="387"/>
      <c r="B14" s="388"/>
      <c r="C14" s="387"/>
      <c r="D14" s="274"/>
      <c r="E14" s="387"/>
      <c r="F14" s="387"/>
      <c r="G14" s="387"/>
      <c r="H14" s="387"/>
      <c r="I14" s="274"/>
      <c r="J14" s="445" t="s">
        <v>148</v>
      </c>
      <c r="K14" s="446" t="s">
        <v>149</v>
      </c>
      <c r="L14" s="447">
        <v>2</v>
      </c>
      <c r="M14" s="445" t="s">
        <v>13</v>
      </c>
      <c r="N14" s="445">
        <v>30</v>
      </c>
      <c r="O14" s="445">
        <v>28</v>
      </c>
      <c r="P14" s="446"/>
      <c r="Q14" s="445">
        <v>2</v>
      </c>
      <c r="R14" s="448" t="s">
        <v>30</v>
      </c>
      <c r="S14" s="454" t="s">
        <v>31</v>
      </c>
      <c r="T14" s="455" t="s">
        <v>32</v>
      </c>
      <c r="U14" s="454">
        <v>3</v>
      </c>
      <c r="V14" s="454" t="s">
        <v>33</v>
      </c>
      <c r="W14" s="454">
        <v>45</v>
      </c>
      <c r="X14" s="454">
        <v>43</v>
      </c>
      <c r="Y14" s="455"/>
      <c r="Z14" s="454">
        <v>2</v>
      </c>
      <c r="AA14" s="456" t="s">
        <v>30</v>
      </c>
    </row>
    <row r="15" spans="1:27" ht="33" x14ac:dyDescent="0.25">
      <c r="A15" s="387"/>
      <c r="B15" s="388"/>
      <c r="C15" s="387"/>
      <c r="D15" s="274"/>
      <c r="E15" s="387"/>
      <c r="F15" s="387"/>
      <c r="G15" s="387"/>
      <c r="H15" s="387"/>
      <c r="I15" s="274"/>
      <c r="J15" s="445" t="s">
        <v>187</v>
      </c>
      <c r="K15" s="446" t="s">
        <v>188</v>
      </c>
      <c r="L15" s="447">
        <v>6</v>
      </c>
      <c r="M15" s="445" t="s">
        <v>64</v>
      </c>
      <c r="N15" s="450">
        <v>270</v>
      </c>
      <c r="O15" s="446"/>
      <c r="P15" s="445">
        <v>270</v>
      </c>
      <c r="Q15" s="446"/>
      <c r="R15" s="448" t="s">
        <v>43</v>
      </c>
      <c r="S15" s="454" t="s">
        <v>62</v>
      </c>
      <c r="T15" s="455" t="s">
        <v>63</v>
      </c>
      <c r="U15" s="454">
        <v>6</v>
      </c>
      <c r="V15" s="454" t="s">
        <v>64</v>
      </c>
      <c r="W15" s="457">
        <v>270</v>
      </c>
      <c r="X15" s="455"/>
      <c r="Y15" s="454">
        <v>270</v>
      </c>
      <c r="Z15" s="455"/>
      <c r="AA15" s="456" t="s">
        <v>43</v>
      </c>
    </row>
    <row r="16" spans="1:27" ht="33" x14ac:dyDescent="0.25">
      <c r="A16" s="387"/>
      <c r="B16" s="388"/>
      <c r="C16" s="387"/>
      <c r="D16" s="274"/>
      <c r="E16" s="387"/>
      <c r="F16" s="387"/>
      <c r="G16" s="387"/>
      <c r="H16" s="387"/>
      <c r="I16" s="274"/>
      <c r="J16" s="445" t="s">
        <v>171</v>
      </c>
      <c r="K16" s="446" t="s">
        <v>172</v>
      </c>
      <c r="L16" s="447">
        <v>2</v>
      </c>
      <c r="M16" s="445" t="s">
        <v>52</v>
      </c>
      <c r="N16" s="445">
        <v>60</v>
      </c>
      <c r="O16" s="446"/>
      <c r="P16" s="445">
        <v>60</v>
      </c>
      <c r="Q16" s="446"/>
      <c r="R16" s="448" t="s">
        <v>43</v>
      </c>
      <c r="S16" s="454" t="s">
        <v>53</v>
      </c>
      <c r="T16" s="455" t="s">
        <v>54</v>
      </c>
      <c r="U16" s="454">
        <v>3</v>
      </c>
      <c r="V16" s="454" t="s">
        <v>55</v>
      </c>
      <c r="W16" s="454">
        <v>90</v>
      </c>
      <c r="X16" s="455"/>
      <c r="Y16" s="454">
        <v>90</v>
      </c>
      <c r="Z16" s="455"/>
      <c r="AA16" s="456" t="s">
        <v>43</v>
      </c>
    </row>
    <row r="17" spans="1:27" ht="33" x14ac:dyDescent="0.25">
      <c r="A17" s="387"/>
      <c r="B17" s="388"/>
      <c r="C17" s="387"/>
      <c r="D17" s="274"/>
      <c r="E17" s="387"/>
      <c r="F17" s="387"/>
      <c r="G17" s="387"/>
      <c r="H17" s="387"/>
      <c r="I17" s="274"/>
      <c r="J17" s="458" t="s">
        <v>177</v>
      </c>
      <c r="K17" s="446" t="s">
        <v>178</v>
      </c>
      <c r="L17" s="459">
        <v>2</v>
      </c>
      <c r="M17" s="445" t="s">
        <v>52</v>
      </c>
      <c r="N17" s="445">
        <v>60</v>
      </c>
      <c r="O17" s="446"/>
      <c r="P17" s="445">
        <v>60</v>
      </c>
      <c r="Q17" s="446"/>
      <c r="R17" s="448" t="s">
        <v>43</v>
      </c>
      <c r="S17" s="460" t="s">
        <v>58</v>
      </c>
      <c r="T17" s="455" t="s">
        <v>59</v>
      </c>
      <c r="U17" s="460">
        <v>2</v>
      </c>
      <c r="V17" s="454" t="s">
        <v>52</v>
      </c>
      <c r="W17" s="454">
        <v>60</v>
      </c>
      <c r="X17" s="455"/>
      <c r="Y17" s="454">
        <v>60</v>
      </c>
      <c r="Z17" s="455"/>
      <c r="AA17" s="456" t="s">
        <v>43</v>
      </c>
    </row>
    <row r="18" spans="1:27" ht="33" x14ac:dyDescent="0.25">
      <c r="A18" s="387"/>
      <c r="B18" s="388"/>
      <c r="C18" s="387"/>
      <c r="D18" s="274"/>
      <c r="E18" s="387"/>
      <c r="F18" s="387"/>
      <c r="G18" s="387"/>
      <c r="H18" s="387"/>
      <c r="I18" s="274"/>
      <c r="J18" s="445" t="s">
        <v>169</v>
      </c>
      <c r="K18" s="446" t="s">
        <v>170</v>
      </c>
      <c r="L18" s="447">
        <v>2</v>
      </c>
      <c r="M18" s="445" t="s">
        <v>52</v>
      </c>
      <c r="N18" s="445">
        <v>60</v>
      </c>
      <c r="O18" s="446"/>
      <c r="P18" s="445">
        <v>60</v>
      </c>
      <c r="Q18" s="446"/>
      <c r="R18" s="448" t="s">
        <v>43</v>
      </c>
      <c r="S18" s="454" t="s">
        <v>273</v>
      </c>
      <c r="T18" s="455" t="s">
        <v>274</v>
      </c>
      <c r="U18" s="454">
        <v>2</v>
      </c>
      <c r="V18" s="454" t="s">
        <v>52</v>
      </c>
      <c r="W18" s="457">
        <v>60</v>
      </c>
      <c r="X18" s="454"/>
      <c r="Y18" s="454">
        <v>60</v>
      </c>
      <c r="Z18" s="454"/>
      <c r="AA18" s="456" t="s">
        <v>43</v>
      </c>
    </row>
    <row r="19" spans="1:27" ht="33" x14ac:dyDescent="0.25">
      <c r="A19" s="387"/>
      <c r="B19" s="388"/>
      <c r="C19" s="387"/>
      <c r="D19" s="274"/>
      <c r="E19" s="387"/>
      <c r="F19" s="387"/>
      <c r="G19" s="387"/>
      <c r="H19" s="387"/>
      <c r="I19" s="274"/>
      <c r="J19" s="445" t="s">
        <v>152</v>
      </c>
      <c r="K19" s="446" t="s">
        <v>91</v>
      </c>
      <c r="L19" s="447">
        <v>2</v>
      </c>
      <c r="M19" s="445" t="s">
        <v>13</v>
      </c>
      <c r="N19" s="445">
        <v>30</v>
      </c>
      <c r="O19" s="445">
        <v>28</v>
      </c>
      <c r="P19" s="461"/>
      <c r="Q19" s="445">
        <v>2</v>
      </c>
      <c r="R19" s="448" t="s">
        <v>30</v>
      </c>
      <c r="S19" s="454" t="s">
        <v>34</v>
      </c>
      <c r="T19" s="455" t="s">
        <v>35</v>
      </c>
      <c r="U19" s="454">
        <v>3</v>
      </c>
      <c r="V19" s="454" t="s">
        <v>33</v>
      </c>
      <c r="W19" s="454">
        <v>45</v>
      </c>
      <c r="X19" s="454">
        <v>43</v>
      </c>
      <c r="Y19" s="462"/>
      <c r="Z19" s="454">
        <v>2</v>
      </c>
      <c r="AA19" s="456" t="s">
        <v>30</v>
      </c>
    </row>
    <row r="20" spans="1:27" ht="33" x14ac:dyDescent="0.25">
      <c r="A20" s="400"/>
      <c r="B20" s="400"/>
      <c r="C20" s="400"/>
      <c r="D20" s="400"/>
      <c r="E20" s="400"/>
      <c r="F20" s="400"/>
      <c r="G20" s="400"/>
      <c r="H20" s="400"/>
      <c r="I20" s="400"/>
      <c r="J20" s="393" t="s">
        <v>199</v>
      </c>
      <c r="K20" s="394" t="s">
        <v>71</v>
      </c>
      <c r="L20" s="395">
        <v>2</v>
      </c>
      <c r="M20" s="393" t="s">
        <v>13</v>
      </c>
      <c r="N20" s="396">
        <v>30</v>
      </c>
      <c r="O20" s="393">
        <v>28</v>
      </c>
      <c r="P20" s="394"/>
      <c r="Q20" s="393">
        <v>2</v>
      </c>
      <c r="R20" s="402" t="s">
        <v>201</v>
      </c>
      <c r="S20" s="397" t="s">
        <v>70</v>
      </c>
      <c r="T20" s="398" t="s">
        <v>71</v>
      </c>
      <c r="U20" s="397">
        <v>2</v>
      </c>
      <c r="V20" s="397" t="s">
        <v>13</v>
      </c>
      <c r="W20" s="399">
        <v>30</v>
      </c>
      <c r="X20" s="397">
        <v>28</v>
      </c>
      <c r="Y20" s="398"/>
      <c r="Z20" s="397">
        <v>2</v>
      </c>
      <c r="AA20" s="400" t="s">
        <v>201</v>
      </c>
    </row>
    <row r="21" spans="1:27" ht="33" x14ac:dyDescent="0.25">
      <c r="A21" s="400"/>
      <c r="B21" s="400"/>
      <c r="C21" s="400"/>
      <c r="D21" s="400"/>
      <c r="E21" s="400"/>
      <c r="F21" s="400"/>
      <c r="G21" s="400"/>
      <c r="H21" s="400"/>
      <c r="I21" s="400"/>
      <c r="J21" s="393" t="s">
        <v>184</v>
      </c>
      <c r="K21" s="394" t="s">
        <v>66</v>
      </c>
      <c r="L21" s="395">
        <v>1</v>
      </c>
      <c r="M21" s="393" t="s">
        <v>67</v>
      </c>
      <c r="N21" s="393">
        <v>45</v>
      </c>
      <c r="O21" s="394"/>
      <c r="P21" s="393">
        <v>45</v>
      </c>
      <c r="Q21" s="394"/>
      <c r="R21" s="402" t="s">
        <v>43</v>
      </c>
      <c r="S21" s="397" t="s">
        <v>65</v>
      </c>
      <c r="T21" s="398" t="s">
        <v>66</v>
      </c>
      <c r="U21" s="397">
        <v>1</v>
      </c>
      <c r="V21" s="397" t="s">
        <v>67</v>
      </c>
      <c r="W21" s="397">
        <v>45</v>
      </c>
      <c r="X21" s="398"/>
      <c r="Y21" s="397">
        <v>45</v>
      </c>
      <c r="Z21" s="398"/>
      <c r="AA21" s="400" t="s">
        <v>43</v>
      </c>
    </row>
    <row r="22" spans="1:27" ht="33" x14ac:dyDescent="0.25">
      <c r="A22" s="400"/>
      <c r="B22" s="400"/>
      <c r="C22" s="400"/>
      <c r="D22" s="400"/>
      <c r="E22" s="400"/>
      <c r="F22" s="400"/>
      <c r="G22" s="400"/>
      <c r="H22" s="400"/>
      <c r="I22" s="400"/>
      <c r="J22" s="393" t="s">
        <v>162</v>
      </c>
      <c r="K22" s="394" t="s">
        <v>39</v>
      </c>
      <c r="L22" s="395">
        <v>2</v>
      </c>
      <c r="M22" s="393" t="s">
        <v>13</v>
      </c>
      <c r="N22" s="396">
        <v>30</v>
      </c>
      <c r="O22" s="393">
        <v>28</v>
      </c>
      <c r="P22" s="394"/>
      <c r="Q22" s="393">
        <v>2</v>
      </c>
      <c r="R22" s="402" t="s">
        <v>43</v>
      </c>
      <c r="S22" s="397" t="s">
        <v>38</v>
      </c>
      <c r="T22" s="398" t="s">
        <v>39</v>
      </c>
      <c r="U22" s="397">
        <v>2</v>
      </c>
      <c r="V22" s="397" t="s">
        <v>13</v>
      </c>
      <c r="W22" s="399">
        <v>30</v>
      </c>
      <c r="X22" s="397">
        <v>28</v>
      </c>
      <c r="Y22" s="398"/>
      <c r="Z22" s="397">
        <v>2</v>
      </c>
      <c r="AA22" s="400" t="s">
        <v>30</v>
      </c>
    </row>
    <row r="23" spans="1:27" ht="33" x14ac:dyDescent="0.25">
      <c r="A23" s="400"/>
      <c r="B23" s="400"/>
      <c r="C23" s="400"/>
      <c r="D23" s="400"/>
      <c r="E23" s="400"/>
      <c r="F23" s="400"/>
      <c r="G23" s="400"/>
      <c r="H23" s="400"/>
      <c r="I23" s="400"/>
      <c r="J23" s="393" t="s">
        <v>193</v>
      </c>
      <c r="K23" s="394" t="s">
        <v>194</v>
      </c>
      <c r="L23" s="395">
        <v>2</v>
      </c>
      <c r="M23" s="393" t="s">
        <v>13</v>
      </c>
      <c r="N23" s="393">
        <v>30</v>
      </c>
      <c r="O23" s="393">
        <v>28</v>
      </c>
      <c r="P23" s="393"/>
      <c r="Q23" s="393">
        <v>2</v>
      </c>
      <c r="R23" s="402" t="s">
        <v>200</v>
      </c>
      <c r="S23" s="397" t="s">
        <v>270</v>
      </c>
      <c r="T23" s="398" t="s">
        <v>194</v>
      </c>
      <c r="U23" s="397">
        <v>2</v>
      </c>
      <c r="V23" s="397" t="s">
        <v>13</v>
      </c>
      <c r="W23" s="399">
        <v>30</v>
      </c>
      <c r="X23" s="397">
        <v>28</v>
      </c>
      <c r="Y23" s="398"/>
      <c r="Z23" s="397">
        <v>2</v>
      </c>
      <c r="AA23" s="400" t="s">
        <v>43</v>
      </c>
    </row>
    <row r="24" spans="1:27" ht="33" x14ac:dyDescent="0.25">
      <c r="A24" s="400"/>
      <c r="B24" s="400"/>
      <c r="C24" s="400"/>
      <c r="D24" s="400"/>
      <c r="E24" s="400"/>
      <c r="F24" s="400"/>
      <c r="G24" s="400"/>
      <c r="H24" s="400"/>
      <c r="I24" s="400"/>
      <c r="J24" s="393" t="s">
        <v>197</v>
      </c>
      <c r="K24" s="394" t="s">
        <v>75</v>
      </c>
      <c r="L24" s="395">
        <v>2</v>
      </c>
      <c r="M24" s="393" t="s">
        <v>13</v>
      </c>
      <c r="N24" s="396">
        <v>30</v>
      </c>
      <c r="O24" s="393">
        <v>28</v>
      </c>
      <c r="P24" s="394"/>
      <c r="Q24" s="393">
        <v>2</v>
      </c>
      <c r="R24" s="402" t="s">
        <v>201</v>
      </c>
      <c r="S24" s="397" t="s">
        <v>74</v>
      </c>
      <c r="T24" s="398" t="s">
        <v>75</v>
      </c>
      <c r="U24" s="397">
        <v>2</v>
      </c>
      <c r="V24" s="397" t="s">
        <v>13</v>
      </c>
      <c r="W24" s="399">
        <v>30</v>
      </c>
      <c r="X24" s="397">
        <v>28</v>
      </c>
      <c r="Y24" s="398"/>
      <c r="Z24" s="397">
        <v>2</v>
      </c>
      <c r="AA24" s="400" t="s">
        <v>201</v>
      </c>
    </row>
    <row r="25" spans="1:27" ht="33" x14ac:dyDescent="0.25">
      <c r="A25" s="400"/>
      <c r="B25" s="400"/>
      <c r="C25" s="400"/>
      <c r="D25" s="400"/>
      <c r="E25" s="400"/>
      <c r="F25" s="400"/>
      <c r="G25" s="400"/>
      <c r="H25" s="400"/>
      <c r="I25" s="400"/>
      <c r="J25" s="393" t="s">
        <v>190</v>
      </c>
      <c r="K25" s="394" t="s">
        <v>49</v>
      </c>
      <c r="L25" s="395">
        <v>2</v>
      </c>
      <c r="M25" s="393" t="s">
        <v>13</v>
      </c>
      <c r="N25" s="396">
        <v>30</v>
      </c>
      <c r="O25" s="393">
        <v>28</v>
      </c>
      <c r="P25" s="394"/>
      <c r="Q25" s="393">
        <v>2</v>
      </c>
      <c r="R25" s="402" t="s">
        <v>200</v>
      </c>
      <c r="S25" s="397" t="s">
        <v>48</v>
      </c>
      <c r="T25" s="398" t="s">
        <v>49</v>
      </c>
      <c r="U25" s="397">
        <v>3</v>
      </c>
      <c r="V25" s="397" t="s">
        <v>33</v>
      </c>
      <c r="W25" s="399">
        <v>45</v>
      </c>
      <c r="X25" s="397">
        <v>43</v>
      </c>
      <c r="Y25" s="398"/>
      <c r="Z25" s="397">
        <v>2</v>
      </c>
      <c r="AA25" s="400" t="s">
        <v>43</v>
      </c>
    </row>
    <row r="26" spans="1:27" ht="33" x14ac:dyDescent="0.25">
      <c r="A26" s="400"/>
      <c r="B26" s="400"/>
      <c r="C26" s="400"/>
      <c r="D26" s="400"/>
      <c r="E26" s="400"/>
      <c r="F26" s="400"/>
      <c r="G26" s="400"/>
      <c r="H26" s="400"/>
      <c r="I26" s="400"/>
      <c r="J26" s="393" t="s">
        <v>198</v>
      </c>
      <c r="K26" s="394" t="s">
        <v>77</v>
      </c>
      <c r="L26" s="395">
        <v>2</v>
      </c>
      <c r="M26" s="393" t="s">
        <v>13</v>
      </c>
      <c r="N26" s="396">
        <v>30</v>
      </c>
      <c r="O26" s="393">
        <v>28</v>
      </c>
      <c r="P26" s="394"/>
      <c r="Q26" s="393">
        <v>2</v>
      </c>
      <c r="R26" s="402" t="s">
        <v>201</v>
      </c>
      <c r="S26" s="397" t="s">
        <v>76</v>
      </c>
      <c r="T26" s="398" t="s">
        <v>77</v>
      </c>
      <c r="U26" s="397">
        <v>2</v>
      </c>
      <c r="V26" s="397" t="s">
        <v>13</v>
      </c>
      <c r="W26" s="399">
        <v>30</v>
      </c>
      <c r="X26" s="397">
        <v>28</v>
      </c>
      <c r="Y26" s="398"/>
      <c r="Z26" s="397">
        <v>2</v>
      </c>
      <c r="AA26" s="400" t="s">
        <v>200</v>
      </c>
    </row>
    <row r="27" spans="1:27" ht="33" x14ac:dyDescent="0.25">
      <c r="A27" s="400"/>
      <c r="B27" s="400"/>
      <c r="C27" s="400"/>
      <c r="D27" s="400"/>
      <c r="E27" s="400"/>
      <c r="F27" s="400"/>
      <c r="G27" s="400"/>
      <c r="H27" s="400"/>
      <c r="I27" s="400"/>
      <c r="J27" s="393" t="s">
        <v>189</v>
      </c>
      <c r="K27" s="394" t="s">
        <v>47</v>
      </c>
      <c r="L27" s="395">
        <v>2</v>
      </c>
      <c r="M27" s="393" t="s">
        <v>13</v>
      </c>
      <c r="N27" s="396">
        <v>30</v>
      </c>
      <c r="O27" s="393">
        <v>28</v>
      </c>
      <c r="P27" s="393"/>
      <c r="Q27" s="393">
        <v>2</v>
      </c>
      <c r="R27" s="402" t="s">
        <v>200</v>
      </c>
      <c r="S27" s="397" t="s">
        <v>46</v>
      </c>
      <c r="T27" s="398" t="s">
        <v>47</v>
      </c>
      <c r="U27" s="397">
        <v>3</v>
      </c>
      <c r="V27" s="397" t="s">
        <v>33</v>
      </c>
      <c r="W27" s="397">
        <v>45</v>
      </c>
      <c r="X27" s="397">
        <v>43</v>
      </c>
      <c r="Y27" s="397"/>
      <c r="Z27" s="397">
        <v>2</v>
      </c>
      <c r="AA27" s="400" t="s">
        <v>43</v>
      </c>
    </row>
    <row r="28" spans="1:27" ht="33" x14ac:dyDescent="0.25">
      <c r="A28" s="400"/>
      <c r="B28" s="400"/>
      <c r="C28" s="400"/>
      <c r="D28" s="400"/>
      <c r="E28" s="400"/>
      <c r="F28" s="400"/>
      <c r="G28" s="400"/>
      <c r="H28" s="400"/>
      <c r="I28" s="400"/>
      <c r="J28" s="393" t="s">
        <v>159</v>
      </c>
      <c r="K28" s="394" t="s">
        <v>45</v>
      </c>
      <c r="L28" s="395">
        <v>2</v>
      </c>
      <c r="M28" s="393" t="s">
        <v>13</v>
      </c>
      <c r="N28" s="393">
        <v>30</v>
      </c>
      <c r="O28" s="393">
        <v>28</v>
      </c>
      <c r="P28" s="394"/>
      <c r="Q28" s="393">
        <v>2</v>
      </c>
      <c r="R28" s="402" t="s">
        <v>43</v>
      </c>
      <c r="S28" s="397" t="s">
        <v>44</v>
      </c>
      <c r="T28" s="398" t="s">
        <v>45</v>
      </c>
      <c r="U28" s="397">
        <v>2</v>
      </c>
      <c r="V28" s="397" t="s">
        <v>13</v>
      </c>
      <c r="W28" s="397">
        <v>30</v>
      </c>
      <c r="X28" s="397">
        <v>28</v>
      </c>
      <c r="Y28" s="398"/>
      <c r="Z28" s="397">
        <v>2</v>
      </c>
      <c r="AA28" s="400" t="s">
        <v>43</v>
      </c>
    </row>
    <row r="29" spans="1:27" ht="17.25" thickBot="1" x14ac:dyDescent="0.3">
      <c r="A29" s="66" t="s">
        <v>217</v>
      </c>
      <c r="B29" s="68" t="s">
        <v>111</v>
      </c>
      <c r="C29" s="64">
        <v>2</v>
      </c>
      <c r="D29" s="441"/>
      <c r="E29" s="64">
        <v>30</v>
      </c>
      <c r="F29" s="64">
        <v>28</v>
      </c>
      <c r="G29" s="65"/>
      <c r="H29" s="64">
        <v>2</v>
      </c>
      <c r="I29" s="272" t="s">
        <v>214</v>
      </c>
    </row>
    <row r="30" spans="1:27" ht="17.25" thickBot="1" x14ac:dyDescent="0.3">
      <c r="A30" s="66" t="s">
        <v>224</v>
      </c>
      <c r="B30" s="69" t="s">
        <v>115</v>
      </c>
      <c r="C30" s="64">
        <v>2</v>
      </c>
      <c r="D30" s="441"/>
      <c r="E30" s="64">
        <v>30</v>
      </c>
      <c r="F30" s="64">
        <v>28</v>
      </c>
      <c r="G30" s="65"/>
      <c r="H30" s="64">
        <v>2</v>
      </c>
      <c r="I30" s="272" t="s">
        <v>127</v>
      </c>
    </row>
    <row r="31" spans="1:27" ht="33.75" thickBot="1" x14ac:dyDescent="0.3">
      <c r="A31" s="66" t="s">
        <v>215</v>
      </c>
      <c r="B31" s="63" t="s">
        <v>126</v>
      </c>
      <c r="C31" s="64">
        <v>4</v>
      </c>
      <c r="D31" s="441"/>
      <c r="E31" s="64">
        <v>60</v>
      </c>
      <c r="F31" s="64">
        <v>58</v>
      </c>
      <c r="G31" s="65"/>
      <c r="H31" s="64">
        <v>2</v>
      </c>
      <c r="I31" s="272" t="s">
        <v>214</v>
      </c>
    </row>
    <row r="32" spans="1:27" ht="17.25" thickBot="1" x14ac:dyDescent="0.3">
      <c r="A32" s="66" t="s">
        <v>219</v>
      </c>
      <c r="B32" s="63" t="s">
        <v>118</v>
      </c>
      <c r="C32" s="64">
        <v>2</v>
      </c>
      <c r="D32" s="441"/>
      <c r="E32" s="64">
        <v>30</v>
      </c>
      <c r="F32" s="64">
        <v>28</v>
      </c>
      <c r="G32" s="65"/>
      <c r="H32" s="64">
        <v>2</v>
      </c>
      <c r="I32" s="272" t="s">
        <v>214</v>
      </c>
    </row>
    <row r="33" spans="1:27" ht="17.25" thickBot="1" x14ac:dyDescent="0.3">
      <c r="A33" s="66" t="s">
        <v>231</v>
      </c>
      <c r="B33" s="63" t="s">
        <v>232</v>
      </c>
      <c r="C33" s="64">
        <v>1</v>
      </c>
      <c r="D33" s="441"/>
      <c r="E33" s="64">
        <v>45</v>
      </c>
      <c r="F33" s="65"/>
      <c r="G33" s="64">
        <v>45</v>
      </c>
      <c r="H33" s="65"/>
      <c r="I33" s="272" t="s">
        <v>127</v>
      </c>
    </row>
    <row r="34" spans="1:27" ht="50.25" thickBot="1" x14ac:dyDescent="0.3">
      <c r="A34" s="66" t="s">
        <v>228</v>
      </c>
      <c r="B34" s="69" t="s">
        <v>205</v>
      </c>
      <c r="C34" s="64">
        <v>3</v>
      </c>
      <c r="D34" s="441"/>
      <c r="E34" s="70">
        <v>90</v>
      </c>
      <c r="F34" s="65"/>
      <c r="G34" s="64">
        <v>90</v>
      </c>
      <c r="H34" s="65"/>
      <c r="I34" s="272" t="s">
        <v>127</v>
      </c>
    </row>
    <row r="35" spans="1:27" ht="17.25" thickBot="1" x14ac:dyDescent="0.3">
      <c r="J35" s="26" t="s">
        <v>150</v>
      </c>
      <c r="K35" s="27" t="s">
        <v>151</v>
      </c>
      <c r="L35" s="381">
        <v>3</v>
      </c>
      <c r="M35" s="29" t="s">
        <v>33</v>
      </c>
      <c r="N35" s="29">
        <v>45</v>
      </c>
      <c r="O35" s="29">
        <v>43</v>
      </c>
      <c r="P35" s="27"/>
      <c r="Q35" s="29">
        <v>2</v>
      </c>
      <c r="R35" s="403" t="s">
        <v>30</v>
      </c>
    </row>
    <row r="36" spans="1:27" ht="17.25" thickBot="1" x14ac:dyDescent="0.3">
      <c r="J36" s="26" t="s">
        <v>182</v>
      </c>
      <c r="K36" s="27" t="s">
        <v>183</v>
      </c>
      <c r="L36" s="381">
        <v>1</v>
      </c>
      <c r="M36" s="29" t="s">
        <v>67</v>
      </c>
      <c r="N36" s="29">
        <v>45</v>
      </c>
      <c r="O36" s="27"/>
      <c r="P36" s="29">
        <v>45</v>
      </c>
      <c r="Q36" s="27"/>
      <c r="R36" s="403" t="s">
        <v>43</v>
      </c>
    </row>
    <row r="37" spans="1:27" ht="17.25" thickBot="1" x14ac:dyDescent="0.3">
      <c r="J37" s="26" t="s">
        <v>195</v>
      </c>
      <c r="K37" s="43" t="s">
        <v>196</v>
      </c>
      <c r="L37" s="381">
        <v>2</v>
      </c>
      <c r="M37" s="29" t="s">
        <v>13</v>
      </c>
      <c r="N37" s="38">
        <v>30</v>
      </c>
      <c r="O37" s="29">
        <v>28</v>
      </c>
      <c r="P37" s="27"/>
      <c r="Q37" s="29">
        <v>2</v>
      </c>
      <c r="R37" s="403" t="s">
        <v>201</v>
      </c>
    </row>
    <row r="38" spans="1:27" ht="17.25" thickBot="1" x14ac:dyDescent="0.3">
      <c r="J38" s="26" t="s">
        <v>146</v>
      </c>
      <c r="K38" s="27" t="s">
        <v>147</v>
      </c>
      <c r="L38" s="381">
        <v>3</v>
      </c>
      <c r="M38" s="29" t="s">
        <v>33</v>
      </c>
      <c r="N38" s="29">
        <v>45</v>
      </c>
      <c r="O38" s="29">
        <v>43</v>
      </c>
      <c r="P38" s="27"/>
      <c r="Q38" s="29">
        <v>2</v>
      </c>
      <c r="R38" s="403" t="s">
        <v>30</v>
      </c>
    </row>
    <row r="39" spans="1:27" ht="33.75" thickBot="1" x14ac:dyDescent="0.3">
      <c r="J39" s="26" t="s">
        <v>175</v>
      </c>
      <c r="K39" s="27" t="s">
        <v>176</v>
      </c>
      <c r="L39" s="383">
        <v>3</v>
      </c>
      <c r="M39" s="385" t="s">
        <v>55</v>
      </c>
      <c r="N39" s="29">
        <v>90</v>
      </c>
      <c r="O39" s="27"/>
      <c r="P39" s="29">
        <v>90</v>
      </c>
      <c r="Q39" s="27"/>
      <c r="R39" s="403" t="s">
        <v>43</v>
      </c>
    </row>
    <row r="40" spans="1:27" ht="33.75" thickBot="1" x14ac:dyDescent="0.3">
      <c r="J40" s="26" t="s">
        <v>173</v>
      </c>
      <c r="K40" s="27" t="s">
        <v>174</v>
      </c>
      <c r="L40" s="381">
        <v>2</v>
      </c>
      <c r="M40" s="29" t="s">
        <v>52</v>
      </c>
      <c r="N40" s="29">
        <v>60</v>
      </c>
      <c r="O40" s="27"/>
      <c r="P40" s="29">
        <v>60</v>
      </c>
      <c r="Q40" s="27"/>
      <c r="R40" s="403" t="s">
        <v>43</v>
      </c>
    </row>
    <row r="41" spans="1:27" ht="33.75" thickBot="1" x14ac:dyDescent="0.3">
      <c r="S41" s="367" t="s">
        <v>72</v>
      </c>
      <c r="T41" s="16" t="s">
        <v>73</v>
      </c>
      <c r="U41" s="11">
        <v>2</v>
      </c>
      <c r="V41" s="11" t="s">
        <v>13</v>
      </c>
      <c r="W41" s="15">
        <v>30</v>
      </c>
      <c r="X41" s="11">
        <v>28</v>
      </c>
      <c r="Y41" s="9"/>
      <c r="Z41" s="11">
        <v>2</v>
      </c>
      <c r="AA41" s="289" t="s">
        <v>200</v>
      </c>
    </row>
    <row r="42" spans="1:27" ht="33.75" thickBot="1" x14ac:dyDescent="0.3">
      <c r="S42" s="367" t="s">
        <v>271</v>
      </c>
      <c r="T42" s="9" t="s">
        <v>272</v>
      </c>
      <c r="U42" s="11">
        <v>2</v>
      </c>
      <c r="V42" s="11" t="s">
        <v>52</v>
      </c>
      <c r="W42" s="15">
        <v>30</v>
      </c>
      <c r="X42" s="11">
        <v>28</v>
      </c>
      <c r="Y42" s="9"/>
      <c r="Z42" s="11">
        <v>2</v>
      </c>
      <c r="AA42" s="289" t="s">
        <v>43</v>
      </c>
    </row>
    <row r="43" spans="1:27" ht="33.75" thickBot="1" x14ac:dyDescent="0.3">
      <c r="S43" s="367" t="s">
        <v>40</v>
      </c>
      <c r="T43" s="9" t="s">
        <v>41</v>
      </c>
      <c r="U43" s="11">
        <v>2</v>
      </c>
      <c r="V43" s="11" t="s">
        <v>13</v>
      </c>
      <c r="W43" s="15">
        <v>30</v>
      </c>
      <c r="X43" s="11">
        <v>28</v>
      </c>
      <c r="Y43" s="9"/>
      <c r="Z43" s="11">
        <v>2</v>
      </c>
      <c r="AA43" s="289" t="s">
        <v>30</v>
      </c>
    </row>
  </sheetData>
  <mergeCells count="3">
    <mergeCell ref="A1:I1"/>
    <mergeCell ref="J1:R1"/>
    <mergeCell ref="S1:AA1"/>
  </mergeCells>
  <conditionalFormatting sqref="B3">
    <cfRule type="duplicateValues" dxfId="77" priority="73"/>
    <cfRule type="duplicateValues" dxfId="76" priority="74"/>
  </conditionalFormatting>
  <conditionalFormatting sqref="K3">
    <cfRule type="duplicateValues" dxfId="75" priority="71"/>
    <cfRule type="duplicateValues" dxfId="74" priority="72"/>
  </conditionalFormatting>
  <conditionalFormatting sqref="B4">
    <cfRule type="duplicateValues" dxfId="73" priority="69"/>
    <cfRule type="duplicateValues" dxfId="72" priority="70"/>
  </conditionalFormatting>
  <conditionalFormatting sqref="K4">
    <cfRule type="duplicateValues" dxfId="71" priority="67"/>
    <cfRule type="duplicateValues" dxfId="70" priority="68"/>
  </conditionalFormatting>
  <conditionalFormatting sqref="B5">
    <cfRule type="duplicateValues" dxfId="69" priority="65"/>
    <cfRule type="duplicateValues" dxfId="68" priority="66"/>
  </conditionalFormatting>
  <conditionalFormatting sqref="K5">
    <cfRule type="duplicateValues" dxfId="67" priority="63"/>
    <cfRule type="duplicateValues" dxfId="66" priority="64"/>
  </conditionalFormatting>
  <conditionalFormatting sqref="B6">
    <cfRule type="duplicateValues" dxfId="65" priority="61"/>
    <cfRule type="duplicateValues" dxfId="64" priority="62"/>
  </conditionalFormatting>
  <conditionalFormatting sqref="K6">
    <cfRule type="duplicateValues" dxfId="63" priority="59"/>
    <cfRule type="duplicateValues" dxfId="62" priority="60"/>
  </conditionalFormatting>
  <conditionalFormatting sqref="T19">
    <cfRule type="duplicateValues" dxfId="61" priority="57"/>
    <cfRule type="duplicateValues" dxfId="60" priority="58"/>
  </conditionalFormatting>
  <conditionalFormatting sqref="K19">
    <cfRule type="duplicateValues" dxfId="59" priority="55"/>
    <cfRule type="duplicateValues" dxfId="58" priority="56"/>
  </conditionalFormatting>
  <conditionalFormatting sqref="T18">
    <cfRule type="duplicateValues" dxfId="57" priority="53"/>
    <cfRule type="duplicateValues" dxfId="56" priority="54"/>
  </conditionalFormatting>
  <conditionalFormatting sqref="K18">
    <cfRule type="duplicateValues" dxfId="55" priority="51"/>
    <cfRule type="duplicateValues" dxfId="54" priority="52"/>
  </conditionalFormatting>
  <conditionalFormatting sqref="K7">
    <cfRule type="duplicateValues" dxfId="53" priority="49"/>
    <cfRule type="duplicateValues" dxfId="52" priority="50"/>
  </conditionalFormatting>
  <conditionalFormatting sqref="K8">
    <cfRule type="duplicateValues" dxfId="51" priority="47"/>
    <cfRule type="duplicateValues" dxfId="50" priority="48"/>
  </conditionalFormatting>
  <conditionalFormatting sqref="B7">
    <cfRule type="duplicateValues" dxfId="49" priority="45"/>
    <cfRule type="duplicateValues" dxfId="48" priority="46"/>
  </conditionalFormatting>
  <conditionalFormatting sqref="K17">
    <cfRule type="duplicateValues" dxfId="47" priority="43"/>
    <cfRule type="duplicateValues" dxfId="46" priority="44"/>
  </conditionalFormatting>
  <conditionalFormatting sqref="T17">
    <cfRule type="duplicateValues" dxfId="45" priority="41"/>
    <cfRule type="duplicateValues" dxfId="44" priority="42"/>
  </conditionalFormatting>
  <conditionalFormatting sqref="B9">
    <cfRule type="duplicateValues" dxfId="43" priority="39"/>
    <cfRule type="duplicateValues" dxfId="42" priority="40"/>
  </conditionalFormatting>
  <conditionalFormatting sqref="K9">
    <cfRule type="duplicateValues" dxfId="41" priority="37"/>
    <cfRule type="duplicateValues" dxfId="40" priority="38"/>
  </conditionalFormatting>
  <conditionalFormatting sqref="B10">
    <cfRule type="duplicateValues" dxfId="39" priority="35"/>
    <cfRule type="duplicateValues" dxfId="38" priority="36"/>
  </conditionalFormatting>
  <conditionalFormatting sqref="K10">
    <cfRule type="duplicateValues" dxfId="37" priority="33"/>
    <cfRule type="duplicateValues" dxfId="36" priority="34"/>
  </conditionalFormatting>
  <conditionalFormatting sqref="T13">
    <cfRule type="duplicateValues" dxfId="35" priority="31"/>
    <cfRule type="duplicateValues" dxfId="34" priority="32"/>
  </conditionalFormatting>
  <conditionalFormatting sqref="K13">
    <cfRule type="duplicateValues" dxfId="33" priority="29"/>
    <cfRule type="duplicateValues" dxfId="32" priority="30"/>
  </conditionalFormatting>
  <conditionalFormatting sqref="B13">
    <cfRule type="duplicateValues" dxfId="31" priority="27"/>
    <cfRule type="duplicateValues" dxfId="30" priority="28"/>
  </conditionalFormatting>
  <conditionalFormatting sqref="K16">
    <cfRule type="duplicateValues" dxfId="29" priority="25"/>
    <cfRule type="duplicateValues" dxfId="28" priority="26"/>
  </conditionalFormatting>
  <conditionalFormatting sqref="T16">
    <cfRule type="duplicateValues" dxfId="27" priority="23"/>
    <cfRule type="duplicateValues" dxfId="26" priority="24"/>
  </conditionalFormatting>
  <conditionalFormatting sqref="K15">
    <cfRule type="duplicateValues" dxfId="25" priority="21"/>
    <cfRule type="duplicateValues" dxfId="24" priority="22"/>
  </conditionalFormatting>
  <conditionalFormatting sqref="T15">
    <cfRule type="duplicateValues" dxfId="23" priority="19"/>
    <cfRule type="duplicateValues" dxfId="22" priority="20"/>
  </conditionalFormatting>
  <conditionalFormatting sqref="B11">
    <cfRule type="duplicateValues" dxfId="21" priority="17"/>
    <cfRule type="duplicateValues" dxfId="20" priority="18"/>
  </conditionalFormatting>
  <conditionalFormatting sqref="K11">
    <cfRule type="duplicateValues" dxfId="19" priority="15"/>
    <cfRule type="duplicateValues" dxfId="18" priority="16"/>
  </conditionalFormatting>
  <conditionalFormatting sqref="B12">
    <cfRule type="duplicateValues" dxfId="17" priority="13"/>
    <cfRule type="duplicateValues" dxfId="16" priority="14"/>
  </conditionalFormatting>
  <conditionalFormatting sqref="K12">
    <cfRule type="duplicateValues" dxfId="15" priority="11"/>
    <cfRule type="duplicateValues" dxfId="14" priority="12"/>
  </conditionalFormatting>
  <conditionalFormatting sqref="T14">
    <cfRule type="duplicateValues" dxfId="13" priority="9"/>
    <cfRule type="duplicateValues" dxfId="12" priority="10"/>
  </conditionalFormatting>
  <conditionalFormatting sqref="K14">
    <cfRule type="duplicateValues" dxfId="11" priority="7"/>
    <cfRule type="duplicateValues" dxfId="10" priority="8"/>
  </conditionalFormatting>
  <conditionalFormatting sqref="B29:B34">
    <cfRule type="duplicateValues" dxfId="9" priority="5"/>
    <cfRule type="duplicateValues" dxfId="8" priority="6"/>
  </conditionalFormatting>
  <conditionalFormatting sqref="K35:K40">
    <cfRule type="duplicateValues" dxfId="7" priority="3"/>
    <cfRule type="duplicateValues" dxfId="6" priority="4"/>
  </conditionalFormatting>
  <conditionalFormatting sqref="T41:T43">
    <cfRule type="duplicateValues" dxfId="5" priority="1"/>
    <cfRule type="duplicateValues" dxfId="4" priority="2"/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topLeftCell="D8" workbookViewId="0">
      <selection activeCell="M21" sqref="M21:O23"/>
    </sheetView>
  </sheetViews>
  <sheetFormatPr defaultRowHeight="15" x14ac:dyDescent="0.25"/>
  <cols>
    <col min="10" max="10" width="9" bestFit="1" customWidth="1"/>
    <col min="11" max="11" width="26" bestFit="1" customWidth="1"/>
    <col min="12" max="12" width="13.28515625" customWidth="1"/>
  </cols>
  <sheetData>
    <row r="1" spans="1:25" s="506" customFormat="1" ht="33" x14ac:dyDescent="0.25">
      <c r="A1" s="494"/>
      <c r="B1" s="495"/>
      <c r="C1" s="494"/>
      <c r="D1" s="496"/>
      <c r="E1" s="494"/>
      <c r="F1" s="494"/>
      <c r="G1" s="494"/>
      <c r="H1" s="494"/>
      <c r="I1" s="496"/>
      <c r="J1" s="499" t="s">
        <v>148</v>
      </c>
      <c r="K1" s="500" t="s">
        <v>289</v>
      </c>
      <c r="L1" s="503" t="s">
        <v>31</v>
      </c>
      <c r="M1" s="504" t="s">
        <v>32</v>
      </c>
      <c r="N1" s="503" t="s">
        <v>287</v>
      </c>
      <c r="O1" s="503" t="s">
        <v>303</v>
      </c>
      <c r="P1" s="504"/>
      <c r="Q1" s="503">
        <v>2</v>
      </c>
      <c r="R1" s="505" t="s">
        <v>30</v>
      </c>
    </row>
    <row r="2" spans="1:25" s="471" customFormat="1" ht="99" x14ac:dyDescent="0.25">
      <c r="A2" s="494"/>
      <c r="B2" s="495"/>
      <c r="C2" s="494"/>
      <c r="D2" s="496"/>
      <c r="E2" s="494"/>
      <c r="F2" s="494"/>
      <c r="G2" s="494"/>
      <c r="H2" s="494"/>
      <c r="I2" s="496"/>
      <c r="J2" s="499" t="s">
        <v>171</v>
      </c>
      <c r="K2" s="500" t="s">
        <v>290</v>
      </c>
      <c r="L2" s="503" t="s">
        <v>53</v>
      </c>
      <c r="M2" s="504" t="s">
        <v>54</v>
      </c>
      <c r="N2" s="503" t="s">
        <v>288</v>
      </c>
      <c r="O2" s="503">
        <v>90</v>
      </c>
      <c r="P2" s="503">
        <v>90</v>
      </c>
      <c r="Q2" s="504"/>
      <c r="R2" s="505" t="s">
        <v>43</v>
      </c>
      <c r="S2" s="506"/>
      <c r="T2" s="506"/>
      <c r="U2" s="506"/>
      <c r="V2" s="506"/>
      <c r="W2" s="506"/>
      <c r="X2" s="506"/>
      <c r="Y2" s="506"/>
    </row>
    <row r="3" spans="1:25" s="506" customFormat="1" ht="49.5" x14ac:dyDescent="0.25">
      <c r="A3" s="494"/>
      <c r="B3" s="495"/>
      <c r="C3" s="494"/>
      <c r="D3" s="496"/>
      <c r="E3" s="494"/>
      <c r="F3" s="494"/>
      <c r="G3" s="494"/>
      <c r="H3" s="494"/>
      <c r="I3" s="496"/>
      <c r="J3" s="499" t="s">
        <v>152</v>
      </c>
      <c r="K3" s="500" t="s">
        <v>291</v>
      </c>
      <c r="L3" s="503" t="s">
        <v>34</v>
      </c>
      <c r="M3" s="504" t="s">
        <v>35</v>
      </c>
      <c r="N3" s="503" t="s">
        <v>287</v>
      </c>
      <c r="O3" s="503" t="s">
        <v>303</v>
      </c>
      <c r="P3" s="508"/>
      <c r="Q3" s="503">
        <v>2</v>
      </c>
      <c r="R3" s="505" t="s">
        <v>30</v>
      </c>
    </row>
    <row r="4" spans="1:25" s="471" customFormat="1" ht="132" x14ac:dyDescent="0.25">
      <c r="A4" s="505"/>
      <c r="B4" s="505"/>
      <c r="C4" s="505"/>
      <c r="D4" s="505"/>
      <c r="E4" s="505"/>
      <c r="F4" s="505"/>
      <c r="G4" s="505"/>
      <c r="H4" s="505"/>
      <c r="I4" s="505"/>
      <c r="J4" s="499" t="s">
        <v>190</v>
      </c>
      <c r="K4" s="500" t="s">
        <v>292</v>
      </c>
      <c r="L4" s="503" t="s">
        <v>48</v>
      </c>
      <c r="M4" s="504" t="s">
        <v>49</v>
      </c>
      <c r="N4" s="503" t="s">
        <v>287</v>
      </c>
      <c r="O4" s="510" t="s">
        <v>303</v>
      </c>
      <c r="P4" s="504"/>
      <c r="Q4" s="503">
        <v>2</v>
      </c>
      <c r="R4" s="505" t="s">
        <v>43</v>
      </c>
      <c r="S4" s="506"/>
      <c r="T4" s="506"/>
      <c r="U4" s="506"/>
      <c r="V4" s="506"/>
      <c r="W4" s="506"/>
      <c r="X4" s="506"/>
      <c r="Y4" s="506"/>
    </row>
    <row r="5" spans="1:25" s="471" customFormat="1" ht="82.5" x14ac:dyDescent="0.25">
      <c r="A5" s="505"/>
      <c r="B5" s="505"/>
      <c r="C5" s="505"/>
      <c r="D5" s="505"/>
      <c r="E5" s="505"/>
      <c r="F5" s="505"/>
      <c r="G5" s="505"/>
      <c r="H5" s="505"/>
      <c r="I5" s="505"/>
      <c r="J5" s="499" t="s">
        <v>189</v>
      </c>
      <c r="K5" s="500" t="s">
        <v>293</v>
      </c>
      <c r="L5" s="503" t="s">
        <v>46</v>
      </c>
      <c r="M5" s="504" t="s">
        <v>47</v>
      </c>
      <c r="N5" s="503" t="s">
        <v>287</v>
      </c>
      <c r="O5" s="503" t="s">
        <v>303</v>
      </c>
      <c r="P5" s="503"/>
      <c r="Q5" s="503">
        <v>2</v>
      </c>
      <c r="R5" s="505" t="s">
        <v>43</v>
      </c>
      <c r="S5" s="506"/>
      <c r="T5" s="506"/>
      <c r="U5" s="506"/>
      <c r="V5" s="506"/>
      <c r="W5" s="506"/>
      <c r="X5" s="506"/>
      <c r="Y5" s="506"/>
    </row>
    <row r="6" spans="1:25" s="506" customFormat="1" ht="82.5" x14ac:dyDescent="0.25">
      <c r="A6" s="465"/>
      <c r="B6" s="466"/>
      <c r="C6" s="465"/>
      <c r="D6" s="275"/>
      <c r="E6" s="465"/>
      <c r="F6" s="465"/>
      <c r="G6" s="465"/>
      <c r="H6" s="465"/>
      <c r="I6" s="275"/>
      <c r="J6" s="467" t="s">
        <v>187</v>
      </c>
      <c r="K6" s="468" t="s">
        <v>294</v>
      </c>
      <c r="L6" s="473" t="s">
        <v>62</v>
      </c>
      <c r="M6" s="474" t="s">
        <v>63</v>
      </c>
      <c r="N6" s="473" t="s">
        <v>284</v>
      </c>
      <c r="O6" s="475">
        <v>270</v>
      </c>
      <c r="P6" s="473">
        <v>270</v>
      </c>
      <c r="Q6" s="474"/>
      <c r="R6" s="282" t="s">
        <v>43</v>
      </c>
      <c r="S6" s="471"/>
      <c r="T6" s="471"/>
      <c r="U6" s="471"/>
      <c r="V6" s="471"/>
      <c r="W6" s="471"/>
      <c r="X6" s="471"/>
      <c r="Y6" s="471"/>
    </row>
    <row r="7" spans="1:25" s="471" customFormat="1" ht="165" x14ac:dyDescent="0.25">
      <c r="A7" s="465"/>
      <c r="B7" s="466"/>
      <c r="C7" s="465"/>
      <c r="D7" s="275"/>
      <c r="E7" s="465"/>
      <c r="F7" s="465"/>
      <c r="G7" s="465"/>
      <c r="H7" s="465"/>
      <c r="I7" s="275"/>
      <c r="J7" s="476" t="s">
        <v>177</v>
      </c>
      <c r="K7" s="468" t="s">
        <v>295</v>
      </c>
      <c r="L7" s="478" t="s">
        <v>58</v>
      </c>
      <c r="M7" s="474" t="s">
        <v>59</v>
      </c>
      <c r="N7" s="478" t="s">
        <v>285</v>
      </c>
      <c r="O7" s="473">
        <v>60</v>
      </c>
      <c r="P7" s="473">
        <v>60</v>
      </c>
      <c r="Q7" s="474"/>
      <c r="R7" s="282" t="s">
        <v>43</v>
      </c>
    </row>
    <row r="8" spans="1:25" s="471" customFormat="1" ht="66" x14ac:dyDescent="0.25">
      <c r="A8" s="465"/>
      <c r="B8" s="466"/>
      <c r="C8" s="465"/>
      <c r="D8" s="275"/>
      <c r="E8" s="465"/>
      <c r="F8" s="465"/>
      <c r="G8" s="465"/>
      <c r="H8" s="465"/>
      <c r="I8" s="275"/>
      <c r="J8" s="467" t="s">
        <v>169</v>
      </c>
      <c r="K8" s="468" t="s">
        <v>296</v>
      </c>
      <c r="L8" s="473" t="s">
        <v>273</v>
      </c>
      <c r="M8" s="474" t="s">
        <v>274</v>
      </c>
      <c r="N8" s="473" t="s">
        <v>285</v>
      </c>
      <c r="O8" s="475">
        <v>60</v>
      </c>
      <c r="P8" s="473">
        <v>60</v>
      </c>
      <c r="Q8" s="473"/>
      <c r="R8" s="282" t="s">
        <v>43</v>
      </c>
    </row>
    <row r="9" spans="1:25" s="471" customFormat="1" ht="99" x14ac:dyDescent="0.25">
      <c r="A9" s="282"/>
      <c r="B9" s="282"/>
      <c r="C9" s="282"/>
      <c r="D9" s="282"/>
      <c r="E9" s="282"/>
      <c r="F9" s="282"/>
      <c r="G9" s="282"/>
      <c r="H9" s="282"/>
      <c r="I9" s="282"/>
      <c r="J9" s="467" t="s">
        <v>199</v>
      </c>
      <c r="K9" s="468" t="s">
        <v>297</v>
      </c>
      <c r="L9" s="473" t="s">
        <v>70</v>
      </c>
      <c r="M9" s="474" t="s">
        <v>71</v>
      </c>
      <c r="N9" s="473" t="s">
        <v>283</v>
      </c>
      <c r="O9" s="475" t="s">
        <v>304</v>
      </c>
      <c r="P9" s="474"/>
      <c r="Q9" s="473">
        <v>2</v>
      </c>
      <c r="R9" s="282" t="s">
        <v>201</v>
      </c>
    </row>
    <row r="10" spans="1:25" s="471" customFormat="1" ht="49.5" x14ac:dyDescent="0.25">
      <c r="A10" s="282"/>
      <c r="B10" s="282"/>
      <c r="C10" s="282"/>
      <c r="D10" s="282"/>
      <c r="E10" s="282"/>
      <c r="F10" s="282"/>
      <c r="G10" s="282"/>
      <c r="H10" s="282"/>
      <c r="I10" s="282"/>
      <c r="J10" s="467" t="s">
        <v>184</v>
      </c>
      <c r="K10" s="468" t="s">
        <v>298</v>
      </c>
      <c r="L10" s="473" t="s">
        <v>65</v>
      </c>
      <c r="M10" s="474" t="s">
        <v>66</v>
      </c>
      <c r="N10" s="473" t="s">
        <v>286</v>
      </c>
      <c r="O10" s="473">
        <v>45</v>
      </c>
      <c r="P10" s="473">
        <v>45</v>
      </c>
      <c r="Q10" s="474"/>
      <c r="R10" s="282" t="s">
        <v>43</v>
      </c>
    </row>
    <row r="11" spans="1:25" s="471" customFormat="1" ht="49.5" x14ac:dyDescent="0.25">
      <c r="A11" s="282"/>
      <c r="B11" s="282"/>
      <c r="C11" s="282"/>
      <c r="D11" s="282"/>
      <c r="E11" s="282"/>
      <c r="F11" s="282"/>
      <c r="G11" s="282"/>
      <c r="H11" s="282"/>
      <c r="I11" s="282"/>
      <c r="J11" s="467" t="s">
        <v>162</v>
      </c>
      <c r="K11" s="468" t="s">
        <v>299</v>
      </c>
      <c r="L11" s="473" t="s">
        <v>38</v>
      </c>
      <c r="M11" s="474" t="s">
        <v>39</v>
      </c>
      <c r="N11" s="473" t="s">
        <v>283</v>
      </c>
      <c r="O11" s="475" t="s">
        <v>304</v>
      </c>
      <c r="P11" s="474"/>
      <c r="Q11" s="473">
        <v>2</v>
      </c>
      <c r="R11" s="282" t="s">
        <v>30</v>
      </c>
    </row>
    <row r="12" spans="1:25" s="506" customFormat="1" ht="132" x14ac:dyDescent="0.25">
      <c r="A12" s="282"/>
      <c r="B12" s="282"/>
      <c r="C12" s="282"/>
      <c r="D12" s="282"/>
      <c r="E12" s="282"/>
      <c r="F12" s="282"/>
      <c r="G12" s="282"/>
      <c r="H12" s="282"/>
      <c r="I12" s="282"/>
      <c r="J12" s="467" t="s">
        <v>193</v>
      </c>
      <c r="K12" s="468" t="s">
        <v>300</v>
      </c>
      <c r="L12" s="473" t="s">
        <v>270</v>
      </c>
      <c r="M12" s="474" t="s">
        <v>194</v>
      </c>
      <c r="N12" s="473" t="s">
        <v>283</v>
      </c>
      <c r="O12" s="475" t="s">
        <v>304</v>
      </c>
      <c r="P12" s="474"/>
      <c r="Q12" s="473">
        <v>2</v>
      </c>
      <c r="R12" s="282" t="s">
        <v>43</v>
      </c>
      <c r="S12" s="471"/>
      <c r="T12" s="471"/>
      <c r="U12" s="471"/>
      <c r="V12" s="471"/>
      <c r="W12" s="471"/>
      <c r="X12" s="471"/>
      <c r="Y12" s="471"/>
    </row>
    <row r="13" spans="1:25" s="471" customFormat="1" ht="66" x14ac:dyDescent="0.25">
      <c r="A13" s="282"/>
      <c r="B13" s="282"/>
      <c r="C13" s="282"/>
      <c r="D13" s="282"/>
      <c r="E13" s="282"/>
      <c r="F13" s="282"/>
      <c r="G13" s="282"/>
      <c r="H13" s="282"/>
      <c r="I13" s="282"/>
      <c r="J13" s="467" t="s">
        <v>197</v>
      </c>
      <c r="K13" s="468" t="s">
        <v>301</v>
      </c>
      <c r="L13" s="473" t="s">
        <v>74</v>
      </c>
      <c r="M13" s="474" t="s">
        <v>75</v>
      </c>
      <c r="N13" s="473" t="s">
        <v>283</v>
      </c>
      <c r="O13" s="475" t="s">
        <v>304</v>
      </c>
      <c r="P13" s="474"/>
      <c r="Q13" s="473">
        <v>2</v>
      </c>
      <c r="R13" s="282" t="s">
        <v>201</v>
      </c>
    </row>
    <row r="14" spans="1:25" s="506" customFormat="1" ht="99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467" t="s">
        <v>198</v>
      </c>
      <c r="K14" s="468" t="s">
        <v>302</v>
      </c>
      <c r="L14" s="473" t="s">
        <v>76</v>
      </c>
      <c r="M14" s="474" t="s">
        <v>77</v>
      </c>
      <c r="N14" s="473" t="s">
        <v>283</v>
      </c>
      <c r="O14" s="475" t="s">
        <v>304</v>
      </c>
      <c r="P14" s="474"/>
      <c r="Q14" s="473">
        <v>2</v>
      </c>
      <c r="R14" s="282" t="s">
        <v>200</v>
      </c>
      <c r="S14" s="471"/>
      <c r="T14" s="471"/>
      <c r="U14" s="471"/>
      <c r="V14" s="471"/>
      <c r="W14" s="471"/>
      <c r="X14" s="471"/>
      <c r="Y14" s="471"/>
    </row>
    <row r="21" spans="4:15" ht="99.75" thickBot="1" x14ac:dyDescent="0.3">
      <c r="D21" s="479" t="s">
        <v>217</v>
      </c>
      <c r="E21" s="480" t="s">
        <v>111</v>
      </c>
      <c r="F21" s="481">
        <v>2</v>
      </c>
      <c r="M21" s="79" t="s">
        <v>72</v>
      </c>
      <c r="N21" s="90" t="s">
        <v>73</v>
      </c>
      <c r="O21" s="82" t="s">
        <v>283</v>
      </c>
    </row>
    <row r="22" spans="4:15" ht="83.25" thickBot="1" x14ac:dyDescent="0.3">
      <c r="D22" s="479" t="s">
        <v>224</v>
      </c>
      <c r="E22" s="485" t="s">
        <v>115</v>
      </c>
      <c r="F22" s="481">
        <v>2</v>
      </c>
      <c r="M22" s="79" t="s">
        <v>271</v>
      </c>
      <c r="N22" s="80" t="s">
        <v>272</v>
      </c>
      <c r="O22" s="82" t="s">
        <v>285</v>
      </c>
    </row>
    <row r="23" spans="4:15" ht="116.25" thickBot="1" x14ac:dyDescent="0.3">
      <c r="D23" s="479" t="s">
        <v>215</v>
      </c>
      <c r="E23" s="485" t="s">
        <v>126</v>
      </c>
      <c r="F23" s="481">
        <v>4</v>
      </c>
      <c r="I23" s="75" t="s">
        <v>150</v>
      </c>
      <c r="J23" s="76" t="s">
        <v>151</v>
      </c>
      <c r="K23" s="322" t="s">
        <v>287</v>
      </c>
      <c r="M23" s="79" t="s">
        <v>40</v>
      </c>
      <c r="N23" s="80" t="s">
        <v>41</v>
      </c>
      <c r="O23" s="82" t="s">
        <v>283</v>
      </c>
    </row>
    <row r="24" spans="4:15" ht="50.25" thickBot="1" x14ac:dyDescent="0.3">
      <c r="D24" s="479" t="s">
        <v>219</v>
      </c>
      <c r="E24" s="485" t="s">
        <v>118</v>
      </c>
      <c r="F24" s="481">
        <v>2</v>
      </c>
      <c r="I24" s="75" t="s">
        <v>195</v>
      </c>
      <c r="J24" s="87" t="s">
        <v>196</v>
      </c>
      <c r="K24" s="322" t="s">
        <v>283</v>
      </c>
    </row>
    <row r="25" spans="4:15" ht="149.25" thickBot="1" x14ac:dyDescent="0.3">
      <c r="D25" s="479" t="s">
        <v>228</v>
      </c>
      <c r="E25" s="485" t="s">
        <v>205</v>
      </c>
      <c r="F25" s="481">
        <v>3</v>
      </c>
      <c r="I25" s="75" t="s">
        <v>146</v>
      </c>
      <c r="J25" s="76" t="s">
        <v>147</v>
      </c>
      <c r="K25" s="322" t="s">
        <v>287</v>
      </c>
    </row>
    <row r="26" spans="4:15" ht="149.25" thickBot="1" x14ac:dyDescent="0.3">
      <c r="I26" s="75" t="s">
        <v>175</v>
      </c>
      <c r="J26" s="76" t="s">
        <v>176</v>
      </c>
      <c r="K26" s="311" t="s">
        <v>288</v>
      </c>
    </row>
    <row r="27" spans="4:15" ht="83.25" thickBot="1" x14ac:dyDescent="0.3">
      <c r="I27" s="75" t="s">
        <v>173</v>
      </c>
      <c r="J27" s="76" t="s">
        <v>174</v>
      </c>
      <c r="K27" s="322" t="s">
        <v>285</v>
      </c>
    </row>
  </sheetData>
  <sortState ref="A1:AA14">
    <sortCondition sortBy="cellColor" ref="K1:K14" dxfId="8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</vt:i4>
      </vt:variant>
    </vt:vector>
  </HeadingPairs>
  <TitlesOfParts>
    <vt:vector size="24" baseType="lpstr">
      <vt:lpstr>18T4 (2)</vt:lpstr>
      <vt:lpstr>SO SANH VIET GUI</vt:lpstr>
      <vt:lpstr>viet gui (2)</vt:lpstr>
      <vt:lpstr>khgd viet gui</vt:lpstr>
      <vt:lpstr>viet gui</vt:lpstr>
      <vt:lpstr>SO SANH LAN 2 (2)</vt:lpstr>
      <vt:lpstr>20C1</vt:lpstr>
      <vt:lpstr>18T4</vt:lpstr>
      <vt:lpstr>21C2</vt:lpstr>
      <vt:lpstr>KHUNG C2</vt:lpstr>
      <vt:lpstr>KHGD C2</vt:lpstr>
      <vt:lpstr>SO SANH LT 21</vt:lpstr>
      <vt:lpstr>KET QUA KIEM TRA</vt:lpstr>
      <vt:lpstr>SO MON</vt:lpstr>
      <vt:lpstr>khung và khgd</vt:lpstr>
      <vt:lpstr>Sheet3</vt:lpstr>
      <vt:lpstr>VHSCTBL - L2 - KHUNG</vt:lpstr>
      <vt:lpstr>VHSCTBL - L2 - KHGD</vt:lpstr>
      <vt:lpstr>Sheet4</vt:lpstr>
      <vt:lpstr>Sheet5</vt:lpstr>
      <vt:lpstr>SO SANH LAN 2</vt:lpstr>
      <vt:lpstr>Sheet8</vt:lpstr>
      <vt:lpstr>'KET QUA KIEM TRA'!Print_Titles</vt:lpstr>
      <vt:lpstr>'SO SANH LT 21'!Print_Titles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2022-04-12T10:02:41Z</dcterms:modified>
</cp:coreProperties>
</file>